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75" windowWidth="17895" windowHeight="11070"/>
  </bookViews>
  <sheets>
    <sheet name="Доходы" sheetId="2" r:id="rId1"/>
  </sheets>
  <definedNames>
    <definedName name="_xlnm.Print_Titles" localSheetId="0">Доходы!$8:$8</definedName>
  </definedNames>
  <calcPr calcId="145621"/>
</workbook>
</file>

<file path=xl/calcChain.xml><?xml version="1.0" encoding="utf-8"?>
<calcChain xmlns="http://schemas.openxmlformats.org/spreadsheetml/2006/main">
  <c r="J159" i="2" l="1"/>
  <c r="K10" i="2" l="1"/>
  <c r="K11" i="2"/>
  <c r="K12" i="2"/>
  <c r="K13" i="2"/>
  <c r="K14" i="2"/>
  <c r="K16" i="2"/>
  <c r="K17" i="2"/>
  <c r="K18" i="2"/>
  <c r="K19" i="2"/>
  <c r="K20" i="2"/>
  <c r="K21" i="2"/>
  <c r="K22" i="2"/>
  <c r="K23" i="2"/>
  <c r="K24" i="2"/>
  <c r="K25" i="2"/>
  <c r="K26" i="2"/>
  <c r="K27" i="2"/>
  <c r="K28" i="2"/>
  <c r="K29" i="2"/>
  <c r="K30" i="2"/>
  <c r="K31" i="2"/>
  <c r="K32" i="2"/>
  <c r="K33" i="2"/>
  <c r="K34" i="2"/>
  <c r="K35" i="2"/>
  <c r="K36" i="2"/>
  <c r="K37" i="2"/>
  <c r="K38" i="2"/>
  <c r="K41" i="2"/>
  <c r="K44" i="2"/>
  <c r="K45" i="2"/>
  <c r="K46" i="2"/>
  <c r="K47" i="2"/>
  <c r="K48" i="2"/>
  <c r="K49" i="2"/>
  <c r="K50" i="2"/>
  <c r="K51" i="2"/>
  <c r="K55" i="2"/>
  <c r="K56" i="2"/>
  <c r="K57" i="2"/>
  <c r="K58" i="2"/>
  <c r="K59" i="2"/>
  <c r="K60" i="2"/>
  <c r="K61" i="2"/>
  <c r="K62" i="2"/>
  <c r="K63" i="2"/>
  <c r="K68" i="2"/>
  <c r="K69" i="2"/>
  <c r="K70" i="2"/>
  <c r="K71" i="2"/>
  <c r="K72" i="2"/>
  <c r="K73" i="2"/>
  <c r="K74" i="2"/>
  <c r="K75" i="2"/>
  <c r="K76" i="2"/>
  <c r="K77" i="2"/>
  <c r="K78" i="2"/>
  <c r="K79" i="2"/>
  <c r="K80" i="2"/>
  <c r="K81" i="2"/>
  <c r="K82" i="2"/>
  <c r="K83" i="2"/>
  <c r="K84" i="2"/>
  <c r="K85" i="2"/>
  <c r="K86" i="2"/>
  <c r="K87" i="2"/>
  <c r="K88" i="2"/>
  <c r="K89" i="2"/>
  <c r="K90" i="2"/>
  <c r="K93" i="2"/>
  <c r="K94" i="2"/>
  <c r="K95" i="2"/>
  <c r="K96" i="2"/>
  <c r="K97" i="2"/>
  <c r="K98" i="2"/>
  <c r="K99" i="2"/>
  <c r="K100" i="2"/>
  <c r="K101" i="2"/>
  <c r="K102" i="2"/>
  <c r="K113" i="2"/>
  <c r="K114" i="2"/>
  <c r="K120" i="2"/>
  <c r="K121" i="2"/>
  <c r="K122" i="2"/>
  <c r="K123" i="2"/>
  <c r="K124" i="2"/>
  <c r="K125" i="2"/>
  <c r="K126" i="2"/>
  <c r="K127" i="2"/>
  <c r="K128" i="2"/>
  <c r="K129" i="2"/>
  <c r="K130" i="2"/>
  <c r="K131" i="2"/>
  <c r="K134" i="2"/>
  <c r="K135" i="2"/>
  <c r="K136" i="2"/>
  <c r="K137" i="2"/>
  <c r="K138" i="2"/>
  <c r="K139" i="2"/>
  <c r="K140" i="2"/>
  <c r="K147" i="2"/>
  <c r="K148" i="2"/>
  <c r="K149" i="2"/>
  <c r="K150" i="2"/>
  <c r="K151" i="2"/>
  <c r="K152" i="2"/>
  <c r="K153" i="2"/>
  <c r="K159" i="2"/>
  <c r="J10" i="2"/>
  <c r="J11" i="2"/>
  <c r="J12" i="2"/>
  <c r="J13" i="2"/>
  <c r="J14" i="2"/>
  <c r="J16" i="2"/>
  <c r="J17" i="2"/>
  <c r="J18" i="2"/>
  <c r="J19" i="2"/>
  <c r="J20" i="2"/>
  <c r="J21" i="2"/>
  <c r="J22" i="2"/>
  <c r="J23" i="2"/>
  <c r="J24" i="2"/>
  <c r="J25" i="2"/>
  <c r="J26" i="2"/>
  <c r="J27" i="2"/>
  <c r="J28" i="2"/>
  <c r="J29" i="2"/>
  <c r="J30" i="2"/>
  <c r="J31" i="2"/>
  <c r="J32" i="2"/>
  <c r="J33" i="2"/>
  <c r="J34" i="2"/>
  <c r="J35" i="2"/>
  <c r="J36" i="2"/>
  <c r="J37" i="2"/>
  <c r="J38" i="2"/>
  <c r="J41" i="2"/>
  <c r="J44" i="2"/>
  <c r="J45" i="2"/>
  <c r="J46" i="2"/>
  <c r="J47" i="2"/>
  <c r="J48" i="2"/>
  <c r="J49" i="2"/>
  <c r="J50" i="2"/>
  <c r="J51" i="2"/>
  <c r="J55" i="2"/>
  <c r="J56" i="2"/>
  <c r="J57" i="2"/>
  <c r="J58" i="2"/>
  <c r="J59" i="2"/>
  <c r="J60" i="2"/>
  <c r="J61" i="2"/>
  <c r="J62" i="2"/>
  <c r="J63" i="2"/>
  <c r="J68" i="2"/>
  <c r="J69" i="2"/>
  <c r="J70" i="2"/>
  <c r="J71" i="2"/>
  <c r="J72" i="2"/>
  <c r="J73" i="2"/>
  <c r="J74" i="2"/>
  <c r="J75" i="2"/>
  <c r="J76" i="2"/>
  <c r="J77" i="2"/>
  <c r="J78" i="2"/>
  <c r="J79" i="2"/>
  <c r="J80" i="2"/>
  <c r="J81" i="2"/>
  <c r="J82" i="2"/>
  <c r="J83" i="2"/>
  <c r="J84" i="2"/>
  <c r="J85" i="2"/>
  <c r="J86" i="2"/>
  <c r="J87" i="2"/>
  <c r="J88" i="2"/>
  <c r="J89" i="2"/>
  <c r="J90" i="2"/>
  <c r="J91" i="2"/>
  <c r="J92" i="2"/>
  <c r="J93" i="2"/>
  <c r="J94" i="2"/>
  <c r="J95" i="2"/>
  <c r="J96" i="2"/>
  <c r="J97" i="2"/>
  <c r="J98" i="2"/>
  <c r="J99" i="2"/>
  <c r="J100" i="2"/>
  <c r="J101" i="2"/>
  <c r="J102" i="2"/>
  <c r="J113" i="2"/>
  <c r="J114" i="2"/>
  <c r="J120" i="2"/>
  <c r="J121" i="2"/>
  <c r="J122" i="2"/>
  <c r="J123" i="2"/>
  <c r="J124" i="2"/>
  <c r="J125" i="2"/>
  <c r="J126" i="2"/>
  <c r="J127" i="2"/>
  <c r="J128" i="2"/>
  <c r="J129" i="2"/>
  <c r="J130" i="2"/>
  <c r="J131" i="2"/>
  <c r="J132" i="2"/>
  <c r="J133" i="2"/>
  <c r="J134" i="2"/>
  <c r="J135" i="2"/>
  <c r="J136" i="2"/>
  <c r="J137" i="2"/>
  <c r="J138" i="2"/>
  <c r="J139" i="2"/>
  <c r="J140" i="2"/>
  <c r="J141" i="2"/>
  <c r="J142" i="2"/>
  <c r="J147" i="2"/>
  <c r="J148" i="2"/>
  <c r="J149" i="2"/>
  <c r="J150" i="2"/>
  <c r="J151" i="2"/>
  <c r="J152" i="2"/>
  <c r="J153" i="2"/>
  <c r="K9" i="2"/>
  <c r="J9" i="2"/>
</calcChain>
</file>

<file path=xl/sharedStrings.xml><?xml version="1.0" encoding="utf-8"?>
<sst xmlns="http://schemas.openxmlformats.org/spreadsheetml/2006/main" count="620" uniqueCount="327">
  <si>
    <t>Доходы бюджета - всего</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</si>
  <si>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</si>
  <si>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</si>
  <si>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</si>
  <si>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</si>
  <si>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</si>
  <si>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</si>
  <si>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</si>
  <si>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</si>
  <si>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</si>
  <si>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</si>
  <si>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</si>
  <si>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</si>
  <si>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</si>
  <si>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</si>
  <si>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</si>
  <si>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 xml:space="preserve"> 000 1010208001 0000 110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</si>
  <si>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</si>
  <si>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</si>
  <si>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</si>
  <si>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 xml:space="preserve"> 000 1010214001 0000 110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</si>
  <si>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</si>
  <si>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</si>
  <si>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</si>
  <si>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</si>
  <si>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</si>
  <si>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</si>
  <si>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</si>
  <si>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</si>
  <si>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</si>
  <si>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</si>
  <si>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</si>
  <si>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</si>
  <si>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</si>
  <si>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</si>
  <si>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</si>
  <si>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</si>
  <si>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</si>
  <si>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</si>
  <si>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</si>
  <si>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</si>
  <si>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</si>
  <si>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</si>
  <si>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</si>
  <si>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</si>
  <si>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</si>
  <si>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</si>
  <si>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</si>
  <si>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</si>
  <si>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</si>
  <si>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</si>
  <si>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</si>
  <si>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</si>
  <si>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</si>
  <si>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</si>
  <si>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</si>
  <si>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</si>
  <si>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</si>
  <si>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</si>
  <si>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</si>
  <si>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</si>
  <si>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выдачу разрешения на установку рекламной конструкции</t>
  </si>
  <si>
    <t xml:space="preserve"> 000 1080715001 0000 110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</si>
  <si>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</si>
  <si>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</si>
  <si>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</si>
  <si>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</si>
  <si>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</si>
  <si>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 xml:space="preserve"> 000 1110105005 0000 120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</si>
  <si>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</si>
  <si>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</si>
  <si>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</si>
  <si>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</si>
  <si>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</si>
  <si>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</si>
  <si>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</si>
  <si>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</si>
  <si>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</si>
  <si>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</si>
  <si>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</si>
  <si>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</si>
  <si>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</si>
  <si>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</si>
  <si>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</si>
  <si>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</si>
  <si>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Платежи от государственных и муниципальных унитарных предприятий</t>
  </si>
  <si>
    <t xml:space="preserve"> 000 1110700000 0000 120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</si>
  <si>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</si>
  <si>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</si>
  <si>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</si>
  <si>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</si>
  <si>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</si>
  <si>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</si>
  <si>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</si>
  <si>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</si>
  <si>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</si>
  <si>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</si>
  <si>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</si>
  <si>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</si>
  <si>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</si>
  <si>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</si>
  <si>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t>
  </si>
  <si>
    <t xml:space="preserve"> 000 1120101001 0000 120</t>
  </si>
  <si>
    <t xml:space="preserve">  Плата за сбросы загрязняющих веществ в водные объекты</t>
  </si>
  <si>
    <t xml:space="preserve"> 000 1120103001 0000 120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</si>
  <si>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</si>
  <si>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</si>
  <si>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</si>
  <si>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</si>
  <si>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ДОХОДЫ ОТ ОКАЗАНИЯ ПЛАТНЫХ УСЛУГ И КОМПЕНСАЦИИ ЗАТРАТ ГОСУДАРСТВА</t>
  </si>
  <si>
    <t xml:space="preserve"> 000 1130000000 0000 000</t>
  </si>
  <si>
    <t xml:space="preserve">  Доходы от компенсации затрат государства</t>
  </si>
  <si>
    <t xml:space="preserve"> 000 1130200000 0000 130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</si>
  <si>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</si>
  <si>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</si>
  <si>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муниципальных районов</t>
  </si>
  <si>
    <t xml:space="preserve"> 000 1130299505 0000 130</t>
  </si>
  <si>
    <t xml:space="preserve">  ДОХОДЫ ОТ ПРОДАЖИ МАТЕРИАЛЬНЫХ И НЕМАТЕРИАЛЬНЫХ АКТИВОВ</t>
  </si>
  <si>
    <t xml:space="preserve"> 000 1140000000 0000 000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</si>
  <si>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</si>
  <si>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</si>
  <si>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</si>
  <si>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</si>
  <si>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</si>
  <si>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</si>
  <si>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</si>
  <si>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</si>
  <si>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</si>
  <si>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</si>
  <si>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</si>
  <si>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</si>
  <si>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</si>
  <si>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</si>
  <si>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</si>
  <si>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</si>
  <si>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</si>
  <si>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</si>
  <si>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</si>
  <si>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</si>
  <si>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</si>
  <si>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</si>
  <si>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 xml:space="preserve">  АДМИНИСТРАТИВНЫЕ ПЛАТЕЖИ И СБОРЫ</t>
  </si>
  <si>
    <t xml:space="preserve"> 000 1150000000 0000 000</t>
  </si>
  <si>
    <t xml:space="preserve">  Платежи, взимаемые государственными и муниципальными органами (организациями) за выполнение определенных функций</t>
  </si>
  <si>
    <t xml:space="preserve"> 000 1150200000 0000 140</t>
  </si>
  <si>
    <t xml:space="preserve">  Платежи, взимаемые органами местного самоуправления (организациями) муниципальных районов за выполнение определенных функций</t>
  </si>
  <si>
    <t xml:space="preserve"> 000 1150205005 0000 140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</si>
  <si>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</si>
  <si>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</si>
  <si>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</si>
  <si>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</si>
  <si>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</si>
  <si>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</si>
  <si>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</si>
  <si>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</si>
  <si>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</si>
  <si>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</si>
  <si>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</si>
  <si>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</si>
  <si>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</si>
  <si>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</si>
  <si>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</si>
  <si>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</si>
  <si>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</si>
  <si>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</si>
  <si>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</si>
  <si>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</si>
  <si>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</si>
  <si>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</si>
  <si>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</si>
  <si>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</si>
  <si>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</si>
  <si>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</si>
  <si>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</si>
  <si>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</si>
  <si>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</si>
  <si>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</si>
  <si>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</si>
  <si>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</si>
  <si>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</si>
  <si>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</si>
  <si>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</si>
  <si>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</si>
  <si>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</si>
  <si>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</si>
  <si>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</si>
  <si>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</si>
  <si>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</si>
  <si>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</si>
  <si>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</si>
  <si>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</si>
  <si>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</si>
  <si>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</si>
  <si>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</si>
  <si>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</si>
  <si>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</si>
  <si>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</si>
  <si>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</si>
  <si>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</si>
  <si>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</si>
  <si>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</si>
  <si>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</si>
  <si>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</si>
  <si>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</si>
  <si>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 xml:space="preserve"> 000 1161105001 0000 140</t>
  </si>
  <si>
    <t xml:space="preserve">  ПРОЧИЕ НЕНАЛОГОВЫЕ ДОХОДЫ</t>
  </si>
  <si>
    <t xml:space="preserve"> 000 1170000000 0000 000</t>
  </si>
  <si>
    <t xml:space="preserve">  Невыясненные поступления</t>
  </si>
  <si>
    <t xml:space="preserve"> 000 1170100000 0000 180</t>
  </si>
  <si>
    <t xml:space="preserve">  Невыясненные поступления, зачисляемые в бюджеты муниципальных районов</t>
  </si>
  <si>
    <t xml:space="preserve"> 000 1170105005 0000 180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</si>
  <si>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</si>
  <si>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</si>
  <si>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</si>
  <si>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</si>
  <si>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</si>
  <si>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</si>
  <si>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</si>
  <si>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</si>
  <si>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</si>
  <si>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</si>
  <si>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</si>
  <si>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</si>
  <si>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</si>
  <si>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</si>
  <si>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</si>
  <si>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</si>
  <si>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</si>
  <si>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</si>
  <si>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</si>
  <si>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</si>
  <si>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</si>
  <si>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</si>
  <si>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</si>
  <si>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</si>
  <si>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на поддержку отрасли культуры</t>
  </si>
  <si>
    <t xml:space="preserve"> 000 2022551900 0000 150</t>
  </si>
  <si>
    <t xml:space="preserve">  Субсидии бюджетам муниципальных районов на поддержку отрасли культуры</t>
  </si>
  <si>
    <t xml:space="preserve"> 000 2022551905 0000 150</t>
  </si>
  <si>
    <t xml:space="preserve">  Прочие субсидии</t>
  </si>
  <si>
    <t xml:space="preserve"> 000 2022999900 0000 150</t>
  </si>
  <si>
    <t xml:space="preserve">  Прочие субсидии бюджетам муниципальных районов</t>
  </si>
  <si>
    <t xml:space="preserve"> 000 2022999905 0000 150</t>
  </si>
  <si>
    <t xml:space="preserve">  Субвенции бюджетам бюджетной системы Российской Федерации</t>
  </si>
  <si>
    <t xml:space="preserve"> 000 2023000000 0000 150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</si>
  <si>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</si>
  <si>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</si>
  <si>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</si>
  <si>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</si>
  <si>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</si>
  <si>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</si>
  <si>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</si>
  <si>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</si>
  <si>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</si>
  <si>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000 2023508200 0000 150</t>
  </si>
  <si>
    <t xml:space="preserve">  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</si>
  <si>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000 2023508205 0000 150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</si>
  <si>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</si>
  <si>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</si>
  <si>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</si>
  <si>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</si>
  <si>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</si>
  <si>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</si>
  <si>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</si>
  <si>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</si>
  <si>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Иные межбюджетные трансферты</t>
  </si>
  <si>
    <t xml:space="preserve"> 000 2024000000 0000 150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</si>
  <si>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</si>
  <si>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</si>
  <si>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</si>
  <si>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</si>
  <si>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</si>
  <si>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</si>
  <si>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</si>
  <si>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</si>
  <si>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</si>
  <si>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</si>
  <si>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</si>
  <si>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</si>
  <si>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</si>
  <si>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</si>
  <si>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</si>
  <si>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</si>
  <si>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</si>
  <si>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</si>
  <si>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(рублей)</t>
  </si>
  <si>
    <t>Код бюджетной классификации Российской Федерации</t>
  </si>
  <si>
    <t>Наименование 
доходов</t>
  </si>
  <si>
    <t>Процент исполнения</t>
  </si>
  <si>
    <t>План доходов на 2023 год</t>
  </si>
  <si>
    <t>Кассовое исполнение за 1 квартал 2023 года</t>
  </si>
  <si>
    <t>Кассовое исполнение за 1 квартал 2022 года</t>
  </si>
  <si>
    <t xml:space="preserve"> 000 1161000000 0000 140</t>
  </si>
  <si>
    <t xml:space="preserve">  Платежи в целях возмещения причиненного ущерба (убытков)</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</si>
  <si>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</si>
  <si>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</si>
  <si>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000 1161012901 0000 140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</si>
  <si>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</si>
  <si>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000 1171500000 0000 150</t>
  </si>
  <si>
    <t xml:space="preserve">  Инициативные платежи</t>
  </si>
  <si>
    <t xml:space="preserve"> 000 1171503005 0000 150</t>
  </si>
  <si>
    <t xml:space="preserve">  Инициативные платежи, зачисляемые в бюджеты муниципальных районов</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</si>
  <si>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</si>
  <si>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</si>
  <si>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</si>
  <si>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</si>
  <si>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</si>
  <si>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</si>
  <si>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</si>
  <si>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</si>
  <si>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</si>
  <si>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</si>
  <si>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</si>
  <si>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</si>
  <si>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</si>
  <si>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</si>
  <si>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</si>
  <si>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</si>
  <si>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</si>
  <si>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</si>
  <si>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</si>
  <si>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</si>
  <si>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</si>
  <si>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План доходов на 2024 год</t>
  </si>
  <si>
    <t>Кассовое исполнение за 1 квартал 2024 года</t>
  </si>
  <si>
    <t>Темп роста 2024 к соответствующему периоду 2023,%</t>
  </si>
  <si>
    <t>Сведения об исполнении бюджета Унечского муниципального района Брянской области за 
1 квартал 2024 года по доходам в сравнении с соответствующим периодом 2023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</si>
</sst>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23"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12"/>
      <color rgb="FF000000"/>
      <name val="Times New Roman"/>
      <family val="1"/>
      <charset val="204"/>
    </font>
    <font>
      <sz val="12"/>
      <name val="Times New Roman"/>
      <family val="1"/>
      <charset val="204"/>
    </font>
    <font>
      <sz val="9"/>
      <color rgb="FF000000"/>
      <name val="Arial"/>
      <family val="2"/>
      <charset val="204"/>
    </font>
    <font>
      <sz val="9"/>
      <color rgb="FF000000"/>
      <name val="Times New Roman"/>
      <family val="1"/>
      <charset val="204"/>
    </font>
    <font>
      <sz val="9"/>
      <name val="Calibri"/>
      <family val="2"/>
      <scheme val="minor"/>
    </font>
    <font>
      <b/>
      <sz val="14"/>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50">
    <xf numFmtId="0" fontId="0" fillId="0" borderId="0" xfId="0"/>
    <xf numFmtId="0" fontId="0" fillId="0" borderId="0" xfId="0" applyProtection="1">
      <protection locked="0"/>
    </xf>
    <xf numFmtId="0" fontId="1" fillId="0" borderId="1" xfId="1" applyNumberFormat="1" applyProtection="1"/>
    <xf numFmtId="0" fontId="4" fillId="0" borderId="1" xfId="5" applyNumberFormat="1" applyProtection="1"/>
    <xf numFmtId="0" fontId="5" fillId="0" borderId="1" xfId="7" applyNumberFormat="1" applyProtection="1"/>
    <xf numFmtId="49" fontId="7" fillId="0" borderId="1" xfId="23" applyNumberFormat="1" applyProtection="1"/>
    <xf numFmtId="0" fontId="3" fillId="0" borderId="1" xfId="3" applyNumberFormat="1" applyBorder="1" applyProtection="1"/>
    <xf numFmtId="0" fontId="4" fillId="0" borderId="1" xfId="5" applyNumberFormat="1" applyBorder="1" applyProtection="1"/>
    <xf numFmtId="0" fontId="0" fillId="0" borderId="1" xfId="0" applyBorder="1" applyProtection="1">
      <protection locked="0"/>
    </xf>
    <xf numFmtId="0" fontId="7" fillId="0" borderId="1" xfId="12" applyNumberFormat="1" applyBorder="1" applyProtection="1">
      <alignment horizontal="left"/>
    </xf>
    <xf numFmtId="0" fontId="7" fillId="0" borderId="1" xfId="25" applyNumberFormat="1" applyBorder="1" applyProtection="1">
      <alignment horizontal="center"/>
    </xf>
    <xf numFmtId="49" fontId="7" fillId="0" borderId="1" xfId="27" applyNumberFormat="1" applyBorder="1" applyProtection="1">
      <alignment horizontal="center"/>
    </xf>
    <xf numFmtId="49" fontId="7" fillId="0" borderId="1" xfId="33" applyNumberFormat="1" applyBorder="1" applyProtection="1">
      <alignment horizontal="center"/>
    </xf>
    <xf numFmtId="0" fontId="17" fillId="0" borderId="1" xfId="7" applyNumberFormat="1" applyFont="1" applyAlignment="1" applyProtection="1">
      <alignment horizontal="right"/>
    </xf>
    <xf numFmtId="49" fontId="17" fillId="0" borderId="60" xfId="35" applyFont="1" applyBorder="1" applyAlignment="1">
      <alignment horizontal="center" vertical="center" wrapText="1"/>
    </xf>
    <xf numFmtId="49" fontId="17" fillId="0" borderId="60" xfId="37" applyNumberFormat="1" applyFont="1" applyBorder="1" applyAlignment="1" applyProtection="1">
      <alignment horizontal="center" vertical="center" wrapText="1"/>
    </xf>
    <xf numFmtId="0" fontId="17" fillId="0" borderId="60" xfId="7" applyNumberFormat="1" applyFont="1" applyBorder="1" applyAlignment="1" applyProtection="1">
      <alignment horizontal="center" vertical="center" wrapText="1"/>
    </xf>
    <xf numFmtId="49" fontId="17" fillId="0" borderId="60" xfId="55" applyNumberFormat="1" applyFont="1" applyBorder="1" applyProtection="1">
      <alignment horizontal="center"/>
    </xf>
    <xf numFmtId="0" fontId="17" fillId="0" borderId="60" xfId="53" applyNumberFormat="1" applyFont="1" applyBorder="1" applyProtection="1">
      <alignment horizontal="left" wrapText="1" indent="2"/>
    </xf>
    <xf numFmtId="0" fontId="17" fillId="0" borderId="60" xfId="39" applyNumberFormat="1" applyFont="1" applyBorder="1" applyProtection="1">
      <alignment horizontal="left" wrapText="1"/>
    </xf>
    <xf numFmtId="49" fontId="17" fillId="0" borderId="60" xfId="41" applyNumberFormat="1" applyFont="1" applyBorder="1" applyProtection="1">
      <alignment horizontal="center"/>
    </xf>
    <xf numFmtId="0" fontId="18" fillId="0" borderId="60" xfId="0" applyFont="1" applyBorder="1" applyAlignment="1" applyProtection="1">
      <alignment horizontal="center" vertical="center" wrapText="1"/>
      <protection locked="0"/>
    </xf>
    <xf numFmtId="49" fontId="17" fillId="0" borderId="16" xfId="55" applyNumberFormat="1" applyFont="1" applyProtection="1">
      <alignment horizontal="center"/>
    </xf>
    <xf numFmtId="0" fontId="17" fillId="0" borderId="22" xfId="53" applyNumberFormat="1" applyFont="1" applyProtection="1">
      <alignment horizontal="left" wrapText="1" indent="2"/>
    </xf>
    <xf numFmtId="4" fontId="17" fillId="0" borderId="60" xfId="42" applyNumberFormat="1" applyFont="1" applyBorder="1" applyAlignment="1" applyProtection="1">
      <alignment horizontal="center" vertical="center"/>
    </xf>
    <xf numFmtId="4" fontId="17" fillId="0" borderId="24" xfId="42" applyNumberFormat="1" applyFont="1" applyBorder="1" applyAlignment="1" applyProtection="1">
      <alignment horizontal="center" vertical="center"/>
    </xf>
    <xf numFmtId="4" fontId="17" fillId="0" borderId="24" xfId="42" applyNumberFormat="1" applyFont="1" applyFill="1" applyBorder="1" applyAlignment="1" applyProtection="1">
      <alignment horizontal="center" vertical="center"/>
    </xf>
    <xf numFmtId="4" fontId="17" fillId="0" borderId="52" xfId="42" applyNumberFormat="1" applyFont="1" applyBorder="1" applyAlignment="1" applyProtection="1">
      <alignment horizontal="center" vertical="center"/>
    </xf>
    <xf numFmtId="4" fontId="17" fillId="0" borderId="29" xfId="42" applyNumberFormat="1" applyFont="1" applyBorder="1" applyAlignment="1" applyProtection="1">
      <alignment horizontal="center" vertical="center"/>
    </xf>
    <xf numFmtId="0" fontId="18" fillId="0" borderId="60" xfId="0" applyFont="1" applyBorder="1" applyAlignment="1" applyProtection="1">
      <alignment horizontal="center" vertical="center"/>
      <protection locked="0"/>
    </xf>
    <xf numFmtId="4" fontId="17" fillId="0" borderId="60" xfId="42" applyNumberFormat="1" applyFont="1" applyBorder="1" applyAlignment="1" applyProtection="1">
      <alignment horizontal="center" vertical="center" wrapText="1"/>
    </xf>
    <xf numFmtId="49" fontId="20" fillId="0" borderId="60" xfId="37" applyNumberFormat="1" applyFont="1" applyBorder="1" applyAlignment="1" applyProtection="1">
      <alignment horizontal="center" vertical="center" wrapText="1"/>
    </xf>
    <xf numFmtId="0" fontId="19" fillId="0" borderId="1" xfId="5" applyNumberFormat="1" applyFont="1" applyBorder="1" applyAlignment="1" applyProtection="1">
      <alignment wrapText="1"/>
    </xf>
    <xf numFmtId="0" fontId="19" fillId="0" borderId="1" xfId="5" applyNumberFormat="1" applyFont="1" applyAlignment="1" applyProtection="1">
      <alignment wrapText="1"/>
    </xf>
    <xf numFmtId="0" fontId="21" fillId="0" borderId="0" xfId="0" applyFont="1" applyAlignment="1" applyProtection="1">
      <alignment wrapText="1"/>
      <protection locked="0"/>
    </xf>
    <xf numFmtId="49" fontId="17" fillId="0" borderId="60" xfId="55" applyNumberFormat="1" applyFont="1" applyBorder="1" applyAlignment="1" applyProtection="1">
      <alignment horizontal="center" vertical="center"/>
    </xf>
    <xf numFmtId="0" fontId="17" fillId="0" borderId="60" xfId="53" applyNumberFormat="1" applyFont="1" applyBorder="1" applyAlignment="1" applyProtection="1">
      <alignment horizontal="left" vertical="center" wrapText="1"/>
    </xf>
    <xf numFmtId="0" fontId="17" fillId="0" borderId="60" xfId="39" applyNumberFormat="1" applyFont="1" applyBorder="1" applyAlignment="1" applyProtection="1">
      <alignment horizontal="center" vertical="center" wrapText="1"/>
    </xf>
    <xf numFmtId="49" fontId="17" fillId="0" borderId="60" xfId="41" applyNumberFormat="1" applyFont="1" applyBorder="1" applyAlignment="1" applyProtection="1">
      <alignment horizontal="left" vertical="center" wrapText="1"/>
    </xf>
    <xf numFmtId="0" fontId="18" fillId="0" borderId="60" xfId="0" applyFont="1" applyBorder="1" applyAlignment="1" applyProtection="1">
      <alignment horizontal="left" vertical="center" wrapText="1"/>
      <protection locked="0"/>
    </xf>
    <xf numFmtId="4" fontId="18" fillId="0" borderId="60" xfId="0" applyNumberFormat="1" applyFont="1" applyBorder="1" applyAlignment="1" applyProtection="1">
      <alignment horizontal="center" vertical="center"/>
      <protection locked="0"/>
    </xf>
    <xf numFmtId="4" fontId="17" fillId="0" borderId="60" xfId="7" applyNumberFormat="1" applyFont="1" applyBorder="1" applyAlignment="1" applyProtection="1">
      <alignment horizontal="center" vertical="center"/>
    </xf>
    <xf numFmtId="0" fontId="18" fillId="0" borderId="60" xfId="0" applyFont="1" applyBorder="1" applyAlignment="1" applyProtection="1">
      <alignment horizontal="left" vertical="center"/>
      <protection locked="0"/>
    </xf>
    <xf numFmtId="0" fontId="0" fillId="0" borderId="60" xfId="0" applyBorder="1" applyProtection="1">
      <protection locked="0"/>
    </xf>
    <xf numFmtId="0" fontId="7" fillId="2" borderId="60" xfId="59" applyNumberFormat="1" applyBorder="1" applyProtection="1"/>
    <xf numFmtId="2" fontId="17" fillId="0" borderId="60" xfId="7" applyNumberFormat="1" applyFont="1" applyBorder="1" applyAlignment="1" applyProtection="1">
      <alignment horizontal="center" vertical="center"/>
    </xf>
    <xf numFmtId="2" fontId="18" fillId="0" borderId="60" xfId="0" applyNumberFormat="1" applyFont="1" applyBorder="1" applyAlignment="1" applyProtection="1">
      <alignment horizontal="center" vertical="center"/>
      <protection locked="0"/>
    </xf>
    <xf numFmtId="0" fontId="17" fillId="0" borderId="1" xfId="5" applyNumberFormat="1" applyFont="1" applyFill="1" applyAlignment="1" applyProtection="1">
      <alignment horizontal="left"/>
    </xf>
    <xf numFmtId="0" fontId="22" fillId="0" borderId="0" xfId="0" applyFont="1" applyAlignment="1" applyProtection="1">
      <alignment horizontal="center" wrapText="1"/>
      <protection locked="0"/>
    </xf>
    <xf numFmtId="0" fontId="22" fillId="0" borderId="0" xfId="0" applyFont="1" applyAlignment="1" applyProtection="1">
      <alignment horizontal="center"/>
      <protection locked="0"/>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9"/>
  <sheetViews>
    <sheetView tabSelected="1" view="pageBreakPreview" zoomScale="70" zoomScaleNormal="70" zoomScaleSheetLayoutView="70" zoomScalePageLayoutView="70" workbookViewId="0">
      <selection activeCell="P8" sqref="P8"/>
    </sheetView>
  </sheetViews>
  <sheetFormatPr defaultRowHeight="15" x14ac:dyDescent="0.25"/>
  <cols>
    <col min="1" max="1" width="32" style="1" customWidth="1"/>
    <col min="2" max="2" width="50.5703125" style="1" customWidth="1"/>
    <col min="3" max="3" width="29.28515625" style="1" hidden="1" customWidth="1"/>
    <col min="4" max="4" width="21.7109375" style="1" hidden="1" customWidth="1"/>
    <col min="5" max="5" width="22.7109375" style="1" customWidth="1"/>
    <col min="6" max="6" width="35.28515625" style="1" hidden="1" customWidth="1"/>
    <col min="7" max="7" width="55" style="34" hidden="1" customWidth="1"/>
    <col min="8" max="8" width="19.42578125" style="1" customWidth="1"/>
    <col min="9" max="9" width="18.5703125" style="1" customWidth="1"/>
    <col min="10" max="10" width="14" style="1" customWidth="1"/>
    <col min="11" max="11" width="13.42578125" style="1" customWidth="1"/>
    <col min="12" max="16384" width="9.140625" style="1"/>
  </cols>
  <sheetData>
    <row r="1" spans="1:11" ht="17.100000000000001" customHeight="1" x14ac:dyDescent="0.25">
      <c r="B1" s="8"/>
      <c r="C1" s="8"/>
      <c r="D1" s="6"/>
      <c r="E1" s="47"/>
      <c r="F1" s="47"/>
      <c r="G1" s="47"/>
      <c r="H1" s="47"/>
      <c r="I1" s="47"/>
      <c r="J1" s="47"/>
      <c r="K1" s="47"/>
    </row>
    <row r="2" spans="1:11" ht="14.1" customHeight="1" x14ac:dyDescent="0.25">
      <c r="B2" s="9"/>
      <c r="C2" s="9"/>
      <c r="D2" s="10"/>
      <c r="E2" s="7"/>
      <c r="F2" s="7"/>
      <c r="G2" s="32"/>
      <c r="H2" s="7"/>
      <c r="I2" s="7"/>
      <c r="J2" s="4"/>
    </row>
    <row r="3" spans="1:11" ht="15.2" customHeight="1" x14ac:dyDescent="0.25">
      <c r="B3" s="9"/>
      <c r="C3" s="9"/>
      <c r="D3" s="11"/>
      <c r="E3" s="7"/>
      <c r="F3" s="7"/>
      <c r="G3" s="32"/>
      <c r="H3" s="7"/>
      <c r="I3" s="7"/>
      <c r="J3" s="4"/>
    </row>
    <row r="4" spans="1:11" ht="15.2" customHeight="1" x14ac:dyDescent="0.25">
      <c r="A4" s="48" t="s">
        <v>326</v>
      </c>
      <c r="B4" s="49"/>
      <c r="C4" s="49"/>
      <c r="D4" s="49"/>
      <c r="E4" s="49"/>
      <c r="F4" s="49"/>
      <c r="G4" s="49"/>
      <c r="H4" s="49"/>
      <c r="I4" s="49"/>
      <c r="J4" s="49"/>
      <c r="K4" s="49"/>
    </row>
    <row r="5" spans="1:11" ht="40.5" customHeight="1" x14ac:dyDescent="0.25">
      <c r="A5" s="49"/>
      <c r="B5" s="49"/>
      <c r="C5" s="49"/>
      <c r="D5" s="49"/>
      <c r="E5" s="49"/>
      <c r="F5" s="49"/>
      <c r="G5" s="49"/>
      <c r="H5" s="49"/>
      <c r="I5" s="49"/>
      <c r="J5" s="49"/>
      <c r="K5" s="49"/>
    </row>
    <row r="6" spans="1:11" ht="14.1" customHeight="1" x14ac:dyDescent="0.25">
      <c r="B6" s="9"/>
      <c r="C6" s="9"/>
      <c r="D6" s="12"/>
      <c r="E6" s="7"/>
      <c r="F6" s="7"/>
      <c r="G6" s="32"/>
      <c r="H6" s="7"/>
      <c r="I6" s="7"/>
      <c r="J6" s="4"/>
    </row>
    <row r="7" spans="1:11" ht="15" customHeight="1" x14ac:dyDescent="0.25">
      <c r="B7" s="2"/>
      <c r="C7" s="2"/>
      <c r="D7" s="5"/>
      <c r="E7" s="3"/>
      <c r="F7" s="3"/>
      <c r="G7" s="33"/>
      <c r="H7" s="3"/>
      <c r="I7" s="3"/>
      <c r="J7" s="13" t="s">
        <v>285</v>
      </c>
    </row>
    <row r="8" spans="1:11" ht="99.75" customHeight="1" x14ac:dyDescent="0.25">
      <c r="A8" s="14" t="s">
        <v>286</v>
      </c>
      <c r="B8" s="14" t="s">
        <v>287</v>
      </c>
      <c r="C8" s="14" t="s">
        <v>291</v>
      </c>
      <c r="D8" s="15" t="s">
        <v>289</v>
      </c>
      <c r="E8" s="15" t="s">
        <v>290</v>
      </c>
      <c r="F8" s="15"/>
      <c r="G8" s="31"/>
      <c r="H8" s="15" t="s">
        <v>323</v>
      </c>
      <c r="I8" s="15" t="s">
        <v>324</v>
      </c>
      <c r="J8" s="16" t="s">
        <v>288</v>
      </c>
      <c r="K8" s="21" t="s">
        <v>325</v>
      </c>
    </row>
    <row r="9" spans="1:11" ht="15.75" x14ac:dyDescent="0.25">
      <c r="A9" s="17" t="s">
        <v>2</v>
      </c>
      <c r="B9" s="18" t="s">
        <v>1</v>
      </c>
      <c r="C9" s="27">
        <v>45843982.880000003</v>
      </c>
      <c r="D9" s="24">
        <v>246435000</v>
      </c>
      <c r="E9" s="24">
        <v>48261174.280000001</v>
      </c>
      <c r="F9" s="24" t="s">
        <v>2</v>
      </c>
      <c r="G9" s="30" t="s">
        <v>1</v>
      </c>
      <c r="H9" s="24">
        <v>290310000</v>
      </c>
      <c r="I9" s="24">
        <v>60543611.030000001</v>
      </c>
      <c r="J9" s="45">
        <f>I9/H9*100</f>
        <v>20.854814174503115</v>
      </c>
      <c r="K9" s="46">
        <f>I9/E9*100</f>
        <v>125.44993347807947</v>
      </c>
    </row>
    <row r="10" spans="1:11" ht="15.75" x14ac:dyDescent="0.25">
      <c r="A10" s="17" t="s">
        <v>4</v>
      </c>
      <c r="B10" s="18" t="s">
        <v>3</v>
      </c>
      <c r="C10" s="25">
        <v>33928441.509999998</v>
      </c>
      <c r="D10" s="24">
        <v>193360000</v>
      </c>
      <c r="E10" s="24">
        <v>37026519.060000002</v>
      </c>
      <c r="F10" s="24" t="s">
        <v>4</v>
      </c>
      <c r="G10" s="30" t="s">
        <v>3</v>
      </c>
      <c r="H10" s="24">
        <v>243555000</v>
      </c>
      <c r="I10" s="24">
        <v>46634439.579999998</v>
      </c>
      <c r="J10" s="45">
        <f t="shared" ref="J10:J73" si="0">I10/H10*100</f>
        <v>19.147395692964629</v>
      </c>
      <c r="K10" s="46">
        <f t="shared" ref="K10:K73" si="1">I10/E10*100</f>
        <v>125.94875447089893</v>
      </c>
    </row>
    <row r="11" spans="1:11" ht="15.75" x14ac:dyDescent="0.25">
      <c r="A11" s="17" t="s">
        <v>6</v>
      </c>
      <c r="B11" s="18" t="s">
        <v>5</v>
      </c>
      <c r="C11" s="25">
        <v>33928441.509999998</v>
      </c>
      <c r="D11" s="24">
        <v>193360000</v>
      </c>
      <c r="E11" s="24">
        <v>37026519.060000002</v>
      </c>
      <c r="F11" s="24" t="s">
        <v>6</v>
      </c>
      <c r="G11" s="30" t="s">
        <v>5</v>
      </c>
      <c r="H11" s="24">
        <v>243555000</v>
      </c>
      <c r="I11" s="24">
        <v>46634439.579999998</v>
      </c>
      <c r="J11" s="45">
        <f t="shared" si="0"/>
        <v>19.147395692964629</v>
      </c>
      <c r="K11" s="46">
        <f t="shared" si="1"/>
        <v>125.94875447089893</v>
      </c>
    </row>
    <row r="12" spans="1:11" ht="125.25" customHeight="1" x14ac:dyDescent="0.25">
      <c r="A12" s="17" t="s">
        <v>8</v>
      </c>
      <c r="B12" s="18" t="s">
        <v>7</v>
      </c>
      <c r="C12" s="25">
        <v>33168398.050000001</v>
      </c>
      <c r="D12" s="24">
        <v>186573000</v>
      </c>
      <c r="E12" s="24">
        <v>34542213.060000002</v>
      </c>
      <c r="F12" s="24" t="s">
        <v>8</v>
      </c>
      <c r="G12" s="30" t="s">
        <v>302</v>
      </c>
      <c r="H12" s="24">
        <v>229014000</v>
      </c>
      <c r="I12" s="24">
        <v>44932189.439999998</v>
      </c>
      <c r="J12" s="45">
        <f t="shared" si="0"/>
        <v>19.619843957137991</v>
      </c>
      <c r="K12" s="46">
        <f t="shared" si="1"/>
        <v>130.0790698093158</v>
      </c>
    </row>
    <row r="13" spans="1:11" ht="142.5" customHeight="1" x14ac:dyDescent="0.25">
      <c r="A13" s="17" t="s">
        <v>10</v>
      </c>
      <c r="B13" s="18" t="s">
        <v>9</v>
      </c>
      <c r="C13" s="25">
        <v>180485.75</v>
      </c>
      <c r="D13" s="24">
        <v>2022000</v>
      </c>
      <c r="E13" s="24">
        <v>-104337.93</v>
      </c>
      <c r="F13" s="24" t="s">
        <v>10</v>
      </c>
      <c r="G13" s="30" t="s">
        <v>9</v>
      </c>
      <c r="H13" s="24">
        <v>1500000</v>
      </c>
      <c r="I13" s="24">
        <v>105644.8</v>
      </c>
      <c r="J13" s="45">
        <f t="shared" si="0"/>
        <v>7.0429866666666676</v>
      </c>
      <c r="K13" s="46">
        <f t="shared" si="1"/>
        <v>-101.25253587070398</v>
      </c>
    </row>
    <row r="14" spans="1:11" ht="72.75" customHeight="1" x14ac:dyDescent="0.25">
      <c r="A14" s="17" t="s">
        <v>12</v>
      </c>
      <c r="B14" s="18" t="s">
        <v>11</v>
      </c>
      <c r="C14" s="25">
        <v>284974.46000000002</v>
      </c>
      <c r="D14" s="24">
        <v>2574000</v>
      </c>
      <c r="E14" s="24">
        <v>-16364.63</v>
      </c>
      <c r="F14" s="24" t="s">
        <v>12</v>
      </c>
      <c r="G14" s="30" t="s">
        <v>303</v>
      </c>
      <c r="H14" s="24">
        <v>2200000</v>
      </c>
      <c r="I14" s="24">
        <v>124712.84</v>
      </c>
      <c r="J14" s="45">
        <f t="shared" si="0"/>
        <v>5.6687654545454542</v>
      </c>
      <c r="K14" s="46">
        <f t="shared" si="1"/>
        <v>-762.08774656072274</v>
      </c>
    </row>
    <row r="15" spans="1:11" ht="126" x14ac:dyDescent="0.25">
      <c r="A15" s="17" t="s">
        <v>14</v>
      </c>
      <c r="B15" s="18" t="s">
        <v>13</v>
      </c>
      <c r="C15" s="25">
        <v>54083.25</v>
      </c>
      <c r="D15" s="24">
        <v>352000</v>
      </c>
      <c r="E15" s="24">
        <v>1709.4</v>
      </c>
      <c r="F15" s="24" t="s">
        <v>14</v>
      </c>
      <c r="G15" s="30" t="s">
        <v>13</v>
      </c>
      <c r="H15" s="24">
        <v>11000</v>
      </c>
      <c r="I15" s="24" t="s">
        <v>304</v>
      </c>
      <c r="J15" s="45"/>
      <c r="K15" s="46"/>
    </row>
    <row r="16" spans="1:11" ht="189" x14ac:dyDescent="0.25">
      <c r="A16" s="17" t="s">
        <v>16</v>
      </c>
      <c r="B16" s="18" t="s">
        <v>15</v>
      </c>
      <c r="C16" s="28">
        <v>240500</v>
      </c>
      <c r="D16" s="24">
        <v>1839000</v>
      </c>
      <c r="E16" s="24">
        <v>119277.6</v>
      </c>
      <c r="F16" s="24" t="s">
        <v>16</v>
      </c>
      <c r="G16" s="30" t="s">
        <v>305</v>
      </c>
      <c r="H16" s="24">
        <v>430000</v>
      </c>
      <c r="I16" s="24">
        <v>-24582.48</v>
      </c>
      <c r="J16" s="45">
        <f t="shared" si="0"/>
        <v>-5.7168558139534884</v>
      </c>
      <c r="K16" s="46">
        <f t="shared" si="1"/>
        <v>-20.60946900340047</v>
      </c>
    </row>
    <row r="17" spans="1:11" ht="69" customHeight="1" x14ac:dyDescent="0.25">
      <c r="A17" s="17" t="s">
        <v>18</v>
      </c>
      <c r="B17" s="18" t="s">
        <v>17</v>
      </c>
      <c r="C17" s="29">
        <v>0</v>
      </c>
      <c r="D17" s="24">
        <v>0</v>
      </c>
      <c r="E17" s="24">
        <v>594485.93000000005</v>
      </c>
      <c r="F17" s="24" t="s">
        <v>18</v>
      </c>
      <c r="G17" s="30" t="s">
        <v>306</v>
      </c>
      <c r="H17" s="24">
        <v>3900000</v>
      </c>
      <c r="I17" s="24">
        <v>1266585.2</v>
      </c>
      <c r="J17" s="45">
        <f t="shared" si="0"/>
        <v>32.476543589743592</v>
      </c>
      <c r="K17" s="46">
        <f t="shared" si="1"/>
        <v>213.05553858944984</v>
      </c>
    </row>
    <row r="18" spans="1:11" ht="67.5" customHeight="1" x14ac:dyDescent="0.25">
      <c r="A18" s="17" t="s">
        <v>20</v>
      </c>
      <c r="B18" s="18" t="s">
        <v>19</v>
      </c>
      <c r="C18" s="29">
        <v>0</v>
      </c>
      <c r="D18" s="24">
        <v>0</v>
      </c>
      <c r="E18" s="24">
        <v>1889535.63</v>
      </c>
      <c r="F18" s="24" t="s">
        <v>20</v>
      </c>
      <c r="G18" s="30" t="s">
        <v>307</v>
      </c>
      <c r="H18" s="24">
        <v>6500000</v>
      </c>
      <c r="I18" s="24">
        <v>229889.78</v>
      </c>
      <c r="J18" s="45">
        <f t="shared" si="0"/>
        <v>3.5367658461538465</v>
      </c>
      <c r="K18" s="46">
        <f t="shared" si="1"/>
        <v>12.166469705575226</v>
      </c>
    </row>
    <row r="19" spans="1:11" ht="47.25" x14ac:dyDescent="0.25">
      <c r="A19" s="17" t="s">
        <v>22</v>
      </c>
      <c r="B19" s="18" t="s">
        <v>21</v>
      </c>
      <c r="C19" s="27">
        <v>2530062.92</v>
      </c>
      <c r="D19" s="24">
        <v>15207000</v>
      </c>
      <c r="E19" s="24">
        <v>4088667.79</v>
      </c>
      <c r="F19" s="24" t="s">
        <v>22</v>
      </c>
      <c r="G19" s="30" t="s">
        <v>21</v>
      </c>
      <c r="H19" s="24">
        <v>15219000</v>
      </c>
      <c r="I19" s="24">
        <v>3870154.04</v>
      </c>
      <c r="J19" s="45">
        <f t="shared" si="0"/>
        <v>25.429752546159406</v>
      </c>
      <c r="K19" s="46">
        <f t="shared" si="1"/>
        <v>94.655624735899607</v>
      </c>
    </row>
    <row r="20" spans="1:11" ht="47.25" x14ac:dyDescent="0.25">
      <c r="A20" s="17" t="s">
        <v>24</v>
      </c>
      <c r="B20" s="18" t="s">
        <v>23</v>
      </c>
      <c r="C20" s="25">
        <v>2530062.92</v>
      </c>
      <c r="D20" s="24">
        <v>15207000</v>
      </c>
      <c r="E20" s="24">
        <v>4088667.79</v>
      </c>
      <c r="F20" s="24" t="s">
        <v>24</v>
      </c>
      <c r="G20" s="30" t="s">
        <v>23</v>
      </c>
      <c r="H20" s="24">
        <v>15219000</v>
      </c>
      <c r="I20" s="24">
        <v>3870154.04</v>
      </c>
      <c r="J20" s="45">
        <f t="shared" si="0"/>
        <v>25.429752546159406</v>
      </c>
      <c r="K20" s="46">
        <f t="shared" si="1"/>
        <v>94.655624735899607</v>
      </c>
    </row>
    <row r="21" spans="1:11" ht="94.5" x14ac:dyDescent="0.25">
      <c r="A21" s="17" t="s">
        <v>26</v>
      </c>
      <c r="B21" s="18" t="s">
        <v>25</v>
      </c>
      <c r="C21" s="25">
        <v>1198028.44</v>
      </c>
      <c r="D21" s="24">
        <v>7203000</v>
      </c>
      <c r="E21" s="24">
        <v>2101901.02</v>
      </c>
      <c r="F21" s="24" t="s">
        <v>26</v>
      </c>
      <c r="G21" s="30" t="s">
        <v>25</v>
      </c>
      <c r="H21" s="24">
        <v>7937000</v>
      </c>
      <c r="I21" s="24">
        <v>1897471.5</v>
      </c>
      <c r="J21" s="45">
        <f t="shared" si="0"/>
        <v>23.906658687161396</v>
      </c>
      <c r="K21" s="46">
        <f t="shared" si="1"/>
        <v>90.274065331582548</v>
      </c>
    </row>
    <row r="22" spans="1:11" ht="157.5" x14ac:dyDescent="0.25">
      <c r="A22" s="17" t="s">
        <v>28</v>
      </c>
      <c r="B22" s="18" t="s">
        <v>27</v>
      </c>
      <c r="C22" s="25">
        <v>1198028.44</v>
      </c>
      <c r="D22" s="24">
        <v>7203000</v>
      </c>
      <c r="E22" s="24">
        <v>2101901.02</v>
      </c>
      <c r="F22" s="24" t="s">
        <v>28</v>
      </c>
      <c r="G22" s="30" t="s">
        <v>308</v>
      </c>
      <c r="H22" s="24">
        <v>7937000</v>
      </c>
      <c r="I22" s="24">
        <v>1897471.5</v>
      </c>
      <c r="J22" s="45">
        <f t="shared" si="0"/>
        <v>23.906658687161396</v>
      </c>
      <c r="K22" s="46">
        <f t="shared" si="1"/>
        <v>90.274065331582548</v>
      </c>
    </row>
    <row r="23" spans="1:11" ht="126" x14ac:dyDescent="0.25">
      <c r="A23" s="17" t="s">
        <v>30</v>
      </c>
      <c r="B23" s="18" t="s">
        <v>29</v>
      </c>
      <c r="C23" s="25">
        <v>8570.1299999999992</v>
      </c>
      <c r="D23" s="24">
        <v>50000</v>
      </c>
      <c r="E23" s="24">
        <v>8626.52</v>
      </c>
      <c r="F23" s="24" t="s">
        <v>30</v>
      </c>
      <c r="G23" s="30" t="s">
        <v>29</v>
      </c>
      <c r="H23" s="24">
        <v>38000</v>
      </c>
      <c r="I23" s="24">
        <v>9983.02</v>
      </c>
      <c r="J23" s="45">
        <f t="shared" si="0"/>
        <v>26.271105263157896</v>
      </c>
      <c r="K23" s="46">
        <f t="shared" si="1"/>
        <v>115.724765026917</v>
      </c>
    </row>
    <row r="24" spans="1:11" ht="189" x14ac:dyDescent="0.25">
      <c r="A24" s="17" t="s">
        <v>32</v>
      </c>
      <c r="B24" s="18" t="s">
        <v>31</v>
      </c>
      <c r="C24" s="25">
        <v>8570.1299999999992</v>
      </c>
      <c r="D24" s="24">
        <v>50000</v>
      </c>
      <c r="E24" s="24">
        <v>8626.52</v>
      </c>
      <c r="F24" s="24" t="s">
        <v>32</v>
      </c>
      <c r="G24" s="30" t="s">
        <v>309</v>
      </c>
      <c r="H24" s="24">
        <v>38000</v>
      </c>
      <c r="I24" s="24">
        <v>9983.02</v>
      </c>
      <c r="J24" s="45">
        <f t="shared" si="0"/>
        <v>26.271105263157896</v>
      </c>
      <c r="K24" s="46">
        <f t="shared" si="1"/>
        <v>115.724765026917</v>
      </c>
    </row>
    <row r="25" spans="1:11" ht="110.25" x14ac:dyDescent="0.25">
      <c r="A25" s="17" t="s">
        <v>34</v>
      </c>
      <c r="B25" s="18" t="s">
        <v>33</v>
      </c>
      <c r="C25" s="25">
        <v>1456609.89</v>
      </c>
      <c r="D25" s="24">
        <v>8904000</v>
      </c>
      <c r="E25" s="24">
        <v>2247488</v>
      </c>
      <c r="F25" s="24" t="s">
        <v>34</v>
      </c>
      <c r="G25" s="30" t="s">
        <v>33</v>
      </c>
      <c r="H25" s="24">
        <v>8230000</v>
      </c>
      <c r="I25" s="24">
        <v>2164154.0299999998</v>
      </c>
      <c r="J25" s="45">
        <f t="shared" si="0"/>
        <v>26.295917739975692</v>
      </c>
      <c r="K25" s="46">
        <f t="shared" si="1"/>
        <v>96.292128367314973</v>
      </c>
    </row>
    <row r="26" spans="1:11" ht="173.25" x14ac:dyDescent="0.25">
      <c r="A26" s="17" t="s">
        <v>36</v>
      </c>
      <c r="B26" s="18" t="s">
        <v>35</v>
      </c>
      <c r="C26" s="25">
        <v>1456609.89</v>
      </c>
      <c r="D26" s="24">
        <v>8904000</v>
      </c>
      <c r="E26" s="24">
        <v>2247488</v>
      </c>
      <c r="F26" s="24" t="s">
        <v>36</v>
      </c>
      <c r="G26" s="30" t="s">
        <v>310</v>
      </c>
      <c r="H26" s="24">
        <v>8230000</v>
      </c>
      <c r="I26" s="24">
        <v>2164154.0299999998</v>
      </c>
      <c r="J26" s="45">
        <f t="shared" si="0"/>
        <v>26.295917739975692</v>
      </c>
      <c r="K26" s="46">
        <f t="shared" si="1"/>
        <v>96.292128367314973</v>
      </c>
    </row>
    <row r="27" spans="1:11" ht="94.5" x14ac:dyDescent="0.25">
      <c r="A27" s="17" t="s">
        <v>38</v>
      </c>
      <c r="B27" s="18" t="s">
        <v>37</v>
      </c>
      <c r="C27" s="25">
        <v>-133145.54</v>
      </c>
      <c r="D27" s="24">
        <v>-950000</v>
      </c>
      <c r="E27" s="24">
        <v>-269347.75</v>
      </c>
      <c r="F27" s="24" t="s">
        <v>38</v>
      </c>
      <c r="G27" s="30" t="s">
        <v>37</v>
      </c>
      <c r="H27" s="24">
        <v>-986000</v>
      </c>
      <c r="I27" s="24">
        <v>-201454.51</v>
      </c>
      <c r="J27" s="45">
        <f t="shared" si="0"/>
        <v>20.431491886409738</v>
      </c>
      <c r="K27" s="46">
        <f t="shared" si="1"/>
        <v>74.793463097427022</v>
      </c>
    </row>
    <row r="28" spans="1:11" ht="157.5" x14ac:dyDescent="0.25">
      <c r="A28" s="17" t="s">
        <v>40</v>
      </c>
      <c r="B28" s="18" t="s">
        <v>39</v>
      </c>
      <c r="C28" s="25">
        <v>-133145.54</v>
      </c>
      <c r="D28" s="24">
        <v>-950000</v>
      </c>
      <c r="E28" s="24">
        <v>-269347.75</v>
      </c>
      <c r="F28" s="24" t="s">
        <v>40</v>
      </c>
      <c r="G28" s="30" t="s">
        <v>311</v>
      </c>
      <c r="H28" s="24">
        <v>-986000</v>
      </c>
      <c r="I28" s="24">
        <v>-201454.51</v>
      </c>
      <c r="J28" s="45">
        <f t="shared" si="0"/>
        <v>20.431491886409738</v>
      </c>
      <c r="K28" s="46">
        <f t="shared" si="1"/>
        <v>74.793463097427022</v>
      </c>
    </row>
    <row r="29" spans="1:11" ht="15.75" x14ac:dyDescent="0.25">
      <c r="A29" s="17" t="s">
        <v>42</v>
      </c>
      <c r="B29" s="18" t="s">
        <v>41</v>
      </c>
      <c r="C29" s="25">
        <v>3423795.65</v>
      </c>
      <c r="D29" s="24">
        <v>10928000</v>
      </c>
      <c r="E29" s="24">
        <v>-30787.98</v>
      </c>
      <c r="F29" s="24" t="s">
        <v>42</v>
      </c>
      <c r="G29" s="30" t="s">
        <v>41</v>
      </c>
      <c r="H29" s="24">
        <v>9079000</v>
      </c>
      <c r="I29" s="24">
        <v>5066802.97</v>
      </c>
      <c r="J29" s="45">
        <f t="shared" si="0"/>
        <v>55.80794107280537</v>
      </c>
      <c r="K29" s="46">
        <f t="shared" si="1"/>
        <v>-16457.081529869774</v>
      </c>
    </row>
    <row r="30" spans="1:11" ht="31.5" x14ac:dyDescent="0.25">
      <c r="A30" s="17" t="s">
        <v>44</v>
      </c>
      <c r="B30" s="18" t="s">
        <v>43</v>
      </c>
      <c r="C30" s="25">
        <v>-162065.89000000001</v>
      </c>
      <c r="D30" s="24">
        <v>1000</v>
      </c>
      <c r="E30" s="24">
        <v>-116071.55</v>
      </c>
      <c r="F30" s="24" t="s">
        <v>44</v>
      </c>
      <c r="G30" s="30" t="s">
        <v>43</v>
      </c>
      <c r="H30" s="24">
        <v>1000</v>
      </c>
      <c r="I30" s="24">
        <v>60</v>
      </c>
      <c r="J30" s="45">
        <f t="shared" si="0"/>
        <v>6</v>
      </c>
      <c r="K30" s="46">
        <f t="shared" si="1"/>
        <v>-5.1692253614257756E-2</v>
      </c>
    </row>
    <row r="31" spans="1:11" ht="31.5" x14ac:dyDescent="0.25">
      <c r="A31" s="17" t="s">
        <v>45</v>
      </c>
      <c r="B31" s="18" t="s">
        <v>43</v>
      </c>
      <c r="C31" s="25">
        <v>-162065.98000000001</v>
      </c>
      <c r="D31" s="24">
        <v>1000</v>
      </c>
      <c r="E31" s="24">
        <v>-116071.55</v>
      </c>
      <c r="F31" s="24" t="s">
        <v>45</v>
      </c>
      <c r="G31" s="30" t="s">
        <v>43</v>
      </c>
      <c r="H31" s="24">
        <v>1000</v>
      </c>
      <c r="I31" s="24">
        <v>60</v>
      </c>
      <c r="J31" s="45">
        <f t="shared" si="0"/>
        <v>6</v>
      </c>
      <c r="K31" s="46">
        <f t="shared" si="1"/>
        <v>-5.1692253614257756E-2</v>
      </c>
    </row>
    <row r="32" spans="1:11" ht="15.75" x14ac:dyDescent="0.25">
      <c r="A32" s="17" t="s">
        <v>47</v>
      </c>
      <c r="B32" s="18" t="s">
        <v>46</v>
      </c>
      <c r="C32" s="25">
        <v>633143.19999999995</v>
      </c>
      <c r="D32" s="24">
        <v>972000</v>
      </c>
      <c r="E32" s="24">
        <v>674278.84</v>
      </c>
      <c r="F32" s="35" t="s">
        <v>47</v>
      </c>
      <c r="G32" s="36" t="s">
        <v>46</v>
      </c>
      <c r="H32" s="24">
        <v>1042000</v>
      </c>
      <c r="I32" s="24">
        <v>260401.97</v>
      </c>
      <c r="J32" s="45">
        <f t="shared" si="0"/>
        <v>24.990592130518234</v>
      </c>
      <c r="K32" s="46">
        <f t="shared" si="1"/>
        <v>38.619329949609572</v>
      </c>
    </row>
    <row r="33" spans="1:11" ht="15.75" x14ac:dyDescent="0.25">
      <c r="A33" s="17" t="s">
        <v>48</v>
      </c>
      <c r="B33" s="18" t="s">
        <v>46</v>
      </c>
      <c r="C33" s="25">
        <v>633143.19999999995</v>
      </c>
      <c r="D33" s="24">
        <v>972000</v>
      </c>
      <c r="E33" s="24">
        <v>674278.84</v>
      </c>
      <c r="F33" s="35" t="s">
        <v>48</v>
      </c>
      <c r="G33" s="36" t="s">
        <v>46</v>
      </c>
      <c r="H33" s="24">
        <v>1042000</v>
      </c>
      <c r="I33" s="24">
        <v>260401.97</v>
      </c>
      <c r="J33" s="45">
        <f t="shared" si="0"/>
        <v>24.990592130518234</v>
      </c>
      <c r="K33" s="46">
        <f t="shared" si="1"/>
        <v>38.619329949609572</v>
      </c>
    </row>
    <row r="34" spans="1:11" ht="31.5" x14ac:dyDescent="0.25">
      <c r="A34" s="17" t="s">
        <v>50</v>
      </c>
      <c r="B34" s="18" t="s">
        <v>49</v>
      </c>
      <c r="C34" s="25">
        <v>2952718.34</v>
      </c>
      <c r="D34" s="24">
        <v>9955000</v>
      </c>
      <c r="E34" s="24">
        <v>-588995.27</v>
      </c>
      <c r="F34" s="35" t="s">
        <v>50</v>
      </c>
      <c r="G34" s="36" t="s">
        <v>49</v>
      </c>
      <c r="H34" s="24">
        <v>8036000</v>
      </c>
      <c r="I34" s="24">
        <v>4806341</v>
      </c>
      <c r="J34" s="45">
        <f t="shared" si="0"/>
        <v>59.810116973618719</v>
      </c>
      <c r="K34" s="46">
        <f t="shared" si="1"/>
        <v>-816.02370083549226</v>
      </c>
    </row>
    <row r="35" spans="1:11" ht="63" x14ac:dyDescent="0.25">
      <c r="A35" s="17" t="s">
        <v>52</v>
      </c>
      <c r="B35" s="18" t="s">
        <v>51</v>
      </c>
      <c r="C35" s="25">
        <v>2952718.34</v>
      </c>
      <c r="D35" s="24">
        <v>9955000</v>
      </c>
      <c r="E35" s="24">
        <v>-588995.27</v>
      </c>
      <c r="F35" s="35" t="s">
        <v>52</v>
      </c>
      <c r="G35" s="36" t="s">
        <v>51</v>
      </c>
      <c r="H35" s="24">
        <v>8036000</v>
      </c>
      <c r="I35" s="24">
        <v>4806341</v>
      </c>
      <c r="J35" s="45">
        <f t="shared" si="0"/>
        <v>59.810116973618719</v>
      </c>
      <c r="K35" s="46">
        <f t="shared" si="1"/>
        <v>-816.02370083549226</v>
      </c>
    </row>
    <row r="36" spans="1:11" ht="15.75" x14ac:dyDescent="0.25">
      <c r="A36" s="17" t="s">
        <v>54</v>
      </c>
      <c r="B36" s="18" t="s">
        <v>53</v>
      </c>
      <c r="C36" s="25">
        <v>467647.06</v>
      </c>
      <c r="D36" s="24">
        <v>2642000</v>
      </c>
      <c r="E36" s="24">
        <v>699270.65</v>
      </c>
      <c r="F36" s="35" t="s">
        <v>54</v>
      </c>
      <c r="G36" s="36" t="s">
        <v>53</v>
      </c>
      <c r="H36" s="24">
        <v>3199000</v>
      </c>
      <c r="I36" s="24">
        <v>664136.06000000006</v>
      </c>
      <c r="J36" s="45">
        <f t="shared" si="0"/>
        <v>20.760739606126915</v>
      </c>
      <c r="K36" s="46">
        <f t="shared" si="1"/>
        <v>94.975537726343873</v>
      </c>
    </row>
    <row r="37" spans="1:11" ht="47.25" x14ac:dyDescent="0.25">
      <c r="A37" s="17" t="s">
        <v>56</v>
      </c>
      <c r="B37" s="18" t="s">
        <v>55</v>
      </c>
      <c r="C37" s="25">
        <v>467647.06</v>
      </c>
      <c r="D37" s="24">
        <v>2622000</v>
      </c>
      <c r="E37" s="24">
        <v>699270.65</v>
      </c>
      <c r="F37" s="35" t="s">
        <v>56</v>
      </c>
      <c r="G37" s="36" t="s">
        <v>55</v>
      </c>
      <c r="H37" s="24">
        <v>3189000</v>
      </c>
      <c r="I37" s="24">
        <v>664136.06000000006</v>
      </c>
      <c r="J37" s="45">
        <f t="shared" si="0"/>
        <v>20.825840702414553</v>
      </c>
      <c r="K37" s="46">
        <f t="shared" si="1"/>
        <v>94.975537726343873</v>
      </c>
    </row>
    <row r="38" spans="1:11" ht="63" x14ac:dyDescent="0.25">
      <c r="A38" s="17" t="s">
        <v>58</v>
      </c>
      <c r="B38" s="18" t="s">
        <v>57</v>
      </c>
      <c r="C38" s="25">
        <v>467647.06</v>
      </c>
      <c r="D38" s="24">
        <v>2622000</v>
      </c>
      <c r="E38" s="24">
        <v>699270.65</v>
      </c>
      <c r="F38" s="35" t="s">
        <v>58</v>
      </c>
      <c r="G38" s="36" t="s">
        <v>57</v>
      </c>
      <c r="H38" s="24">
        <v>3189000</v>
      </c>
      <c r="I38" s="24">
        <v>664136.06000000006</v>
      </c>
      <c r="J38" s="45">
        <f t="shared" si="0"/>
        <v>20.825840702414553</v>
      </c>
      <c r="K38" s="46">
        <f t="shared" si="1"/>
        <v>94.975537726343873</v>
      </c>
    </row>
    <row r="39" spans="1:11" ht="63" x14ac:dyDescent="0.25">
      <c r="A39" s="17" t="s">
        <v>60</v>
      </c>
      <c r="B39" s="18" t="s">
        <v>59</v>
      </c>
      <c r="C39" s="25">
        <v>0</v>
      </c>
      <c r="D39" s="24">
        <v>20000</v>
      </c>
      <c r="E39" s="24">
        <v>0</v>
      </c>
      <c r="F39" s="35" t="s">
        <v>60</v>
      </c>
      <c r="G39" s="36" t="s">
        <v>59</v>
      </c>
      <c r="H39" s="24">
        <v>10000</v>
      </c>
      <c r="I39" s="24" t="s">
        <v>304</v>
      </c>
      <c r="J39" s="45"/>
      <c r="K39" s="46"/>
    </row>
    <row r="40" spans="1:11" ht="47.25" x14ac:dyDescent="0.25">
      <c r="A40" s="17" t="s">
        <v>62</v>
      </c>
      <c r="B40" s="18" t="s">
        <v>61</v>
      </c>
      <c r="C40" s="25">
        <v>0</v>
      </c>
      <c r="D40" s="24">
        <v>20000</v>
      </c>
      <c r="E40" s="24">
        <v>0</v>
      </c>
      <c r="F40" s="35" t="s">
        <v>62</v>
      </c>
      <c r="G40" s="36" t="s">
        <v>61</v>
      </c>
      <c r="H40" s="24">
        <v>10000</v>
      </c>
      <c r="I40" s="24" t="s">
        <v>304</v>
      </c>
      <c r="J40" s="45"/>
      <c r="K40" s="46"/>
    </row>
    <row r="41" spans="1:11" ht="63" x14ac:dyDescent="0.25">
      <c r="A41" s="17" t="s">
        <v>64</v>
      </c>
      <c r="B41" s="18" t="s">
        <v>63</v>
      </c>
      <c r="C41" s="25">
        <v>2352016.34</v>
      </c>
      <c r="D41" s="24">
        <v>7068000</v>
      </c>
      <c r="E41" s="24">
        <v>2571473.81</v>
      </c>
      <c r="F41" s="35" t="s">
        <v>64</v>
      </c>
      <c r="G41" s="36" t="s">
        <v>63</v>
      </c>
      <c r="H41" s="24">
        <v>7661000</v>
      </c>
      <c r="I41" s="24">
        <v>2533724.0699999998</v>
      </c>
      <c r="J41" s="45">
        <f t="shared" si="0"/>
        <v>33.073020101814379</v>
      </c>
      <c r="K41" s="46">
        <f t="shared" si="1"/>
        <v>98.531980382098467</v>
      </c>
    </row>
    <row r="42" spans="1:11" ht="110.25" x14ac:dyDescent="0.25">
      <c r="A42" s="17" t="s">
        <v>66</v>
      </c>
      <c r="B42" s="18" t="s">
        <v>65</v>
      </c>
      <c r="C42" s="25">
        <v>0</v>
      </c>
      <c r="D42" s="24">
        <v>3000</v>
      </c>
      <c r="E42" s="24">
        <v>0</v>
      </c>
      <c r="F42" s="35" t="s">
        <v>66</v>
      </c>
      <c r="G42" s="36" t="s">
        <v>65</v>
      </c>
      <c r="H42" s="24">
        <v>1000</v>
      </c>
      <c r="I42" s="24" t="s">
        <v>304</v>
      </c>
      <c r="J42" s="45"/>
      <c r="K42" s="46"/>
    </row>
    <row r="43" spans="1:11" ht="78.75" x14ac:dyDescent="0.25">
      <c r="A43" s="17" t="s">
        <v>68</v>
      </c>
      <c r="B43" s="18" t="s">
        <v>67</v>
      </c>
      <c r="C43" s="25">
        <v>0</v>
      </c>
      <c r="D43" s="24">
        <v>3000</v>
      </c>
      <c r="E43" s="24">
        <v>0</v>
      </c>
      <c r="F43" s="35" t="s">
        <v>68</v>
      </c>
      <c r="G43" s="36" t="s">
        <v>67</v>
      </c>
      <c r="H43" s="24">
        <v>1000</v>
      </c>
      <c r="I43" s="24" t="s">
        <v>304</v>
      </c>
      <c r="J43" s="45"/>
      <c r="K43" s="46"/>
    </row>
    <row r="44" spans="1:11" ht="141.75" x14ac:dyDescent="0.25">
      <c r="A44" s="17" t="s">
        <v>70</v>
      </c>
      <c r="B44" s="18" t="s">
        <v>69</v>
      </c>
      <c r="C44" s="25">
        <v>2306925.7200000002</v>
      </c>
      <c r="D44" s="24">
        <v>6729000</v>
      </c>
      <c r="E44" s="24">
        <v>2545567.12</v>
      </c>
      <c r="F44" s="35" t="s">
        <v>70</v>
      </c>
      <c r="G44" s="36" t="s">
        <v>69</v>
      </c>
      <c r="H44" s="24">
        <v>7397000</v>
      </c>
      <c r="I44" s="24">
        <v>2488406.27</v>
      </c>
      <c r="J44" s="45">
        <f t="shared" si="0"/>
        <v>33.640749898607538</v>
      </c>
      <c r="K44" s="46">
        <f t="shared" si="1"/>
        <v>97.754494487656643</v>
      </c>
    </row>
    <row r="45" spans="1:11" ht="94.5" x14ac:dyDescent="0.25">
      <c r="A45" s="17" t="s">
        <v>72</v>
      </c>
      <c r="B45" s="18" t="s">
        <v>71</v>
      </c>
      <c r="C45" s="25">
        <v>1254224.53</v>
      </c>
      <c r="D45" s="24">
        <v>3930000</v>
      </c>
      <c r="E45" s="24">
        <v>1830439.32</v>
      </c>
      <c r="F45" s="35" t="s">
        <v>72</v>
      </c>
      <c r="G45" s="36" t="s">
        <v>71</v>
      </c>
      <c r="H45" s="24">
        <v>4897000</v>
      </c>
      <c r="I45" s="24">
        <v>1942877.44</v>
      </c>
      <c r="J45" s="45">
        <f t="shared" si="0"/>
        <v>39.674850724933627</v>
      </c>
      <c r="K45" s="46">
        <f t="shared" si="1"/>
        <v>106.14268491566274</v>
      </c>
    </row>
    <row r="46" spans="1:11" ht="126" x14ac:dyDescent="0.25">
      <c r="A46" s="17" t="s">
        <v>74</v>
      </c>
      <c r="B46" s="18" t="s">
        <v>73</v>
      </c>
      <c r="C46" s="25">
        <v>892448.39</v>
      </c>
      <c r="D46" s="24">
        <v>2930000</v>
      </c>
      <c r="E46" s="24">
        <v>1696683.04</v>
      </c>
      <c r="F46" s="35" t="s">
        <v>74</v>
      </c>
      <c r="G46" s="36" t="s">
        <v>73</v>
      </c>
      <c r="H46" s="24">
        <v>4107000</v>
      </c>
      <c r="I46" s="24">
        <v>1115569.3</v>
      </c>
      <c r="J46" s="45">
        <f t="shared" si="0"/>
        <v>27.162632091551011</v>
      </c>
      <c r="K46" s="46">
        <f t="shared" si="1"/>
        <v>65.750011858431733</v>
      </c>
    </row>
    <row r="47" spans="1:11" ht="110.25" x14ac:dyDescent="0.25">
      <c r="A47" s="17" t="s">
        <v>76</v>
      </c>
      <c r="B47" s="18" t="s">
        <v>75</v>
      </c>
      <c r="C47" s="25">
        <v>361776.14</v>
      </c>
      <c r="D47" s="24">
        <v>1000000</v>
      </c>
      <c r="E47" s="24">
        <v>133756.28</v>
      </c>
      <c r="F47" s="35" t="s">
        <v>76</v>
      </c>
      <c r="G47" s="36" t="s">
        <v>75</v>
      </c>
      <c r="H47" s="24">
        <v>790000</v>
      </c>
      <c r="I47" s="24">
        <v>827308.14</v>
      </c>
      <c r="J47" s="45">
        <f t="shared" si="0"/>
        <v>104.7225493670886</v>
      </c>
      <c r="K47" s="46">
        <f t="shared" si="1"/>
        <v>618.51910056111012</v>
      </c>
    </row>
    <row r="48" spans="1:11" ht="126" x14ac:dyDescent="0.25">
      <c r="A48" s="17" t="s">
        <v>78</v>
      </c>
      <c r="B48" s="18" t="s">
        <v>77</v>
      </c>
      <c r="C48" s="25">
        <v>11473</v>
      </c>
      <c r="D48" s="24">
        <v>53000</v>
      </c>
      <c r="E48" s="24">
        <v>11473</v>
      </c>
      <c r="F48" s="35" t="s">
        <v>78</v>
      </c>
      <c r="G48" s="36" t="s">
        <v>77</v>
      </c>
      <c r="H48" s="24">
        <v>18000</v>
      </c>
      <c r="I48" s="24">
        <v>4493.53</v>
      </c>
      <c r="J48" s="45">
        <f t="shared" si="0"/>
        <v>24.964055555555554</v>
      </c>
      <c r="K48" s="46">
        <f t="shared" si="1"/>
        <v>39.166129172840577</v>
      </c>
    </row>
    <row r="49" spans="1:11" ht="110.25" x14ac:dyDescent="0.25">
      <c r="A49" s="17" t="s">
        <v>80</v>
      </c>
      <c r="B49" s="18" t="s">
        <v>79</v>
      </c>
      <c r="C49" s="25">
        <v>11473</v>
      </c>
      <c r="D49" s="24">
        <v>53000</v>
      </c>
      <c r="E49" s="24">
        <v>11473</v>
      </c>
      <c r="F49" s="35" t="s">
        <v>80</v>
      </c>
      <c r="G49" s="36" t="s">
        <v>79</v>
      </c>
      <c r="H49" s="24">
        <v>18000</v>
      </c>
      <c r="I49" s="24">
        <v>4493.53</v>
      </c>
      <c r="J49" s="45">
        <f t="shared" si="0"/>
        <v>24.964055555555554</v>
      </c>
      <c r="K49" s="46">
        <f t="shared" si="1"/>
        <v>39.166129172840577</v>
      </c>
    </row>
    <row r="50" spans="1:11" ht="126" x14ac:dyDescent="0.25">
      <c r="A50" s="17" t="s">
        <v>82</v>
      </c>
      <c r="B50" s="18" t="s">
        <v>81</v>
      </c>
      <c r="C50" s="25">
        <v>1041228.19</v>
      </c>
      <c r="D50" s="24">
        <v>2746000</v>
      </c>
      <c r="E50" s="24">
        <v>703654.8</v>
      </c>
      <c r="F50" s="35" t="s">
        <v>82</v>
      </c>
      <c r="G50" s="36" t="s">
        <v>81</v>
      </c>
      <c r="H50" s="24">
        <v>2482000</v>
      </c>
      <c r="I50" s="24">
        <v>541035.30000000005</v>
      </c>
      <c r="J50" s="45">
        <f t="shared" si="0"/>
        <v>21.798360193392426</v>
      </c>
      <c r="K50" s="46">
        <f t="shared" si="1"/>
        <v>76.889307086372469</v>
      </c>
    </row>
    <row r="51" spans="1:11" ht="94.5" x14ac:dyDescent="0.25">
      <c r="A51" s="17" t="s">
        <v>84</v>
      </c>
      <c r="B51" s="18" t="s">
        <v>83</v>
      </c>
      <c r="C51" s="25">
        <v>1041228.19</v>
      </c>
      <c r="D51" s="24">
        <v>2746000</v>
      </c>
      <c r="E51" s="24">
        <v>703654.8</v>
      </c>
      <c r="F51" s="35" t="s">
        <v>84</v>
      </c>
      <c r="G51" s="36" t="s">
        <v>83</v>
      </c>
      <c r="H51" s="24">
        <v>2482000</v>
      </c>
      <c r="I51" s="24">
        <v>541035.30000000005</v>
      </c>
      <c r="J51" s="45">
        <f t="shared" si="0"/>
        <v>21.798360193392426</v>
      </c>
      <c r="K51" s="46">
        <f t="shared" si="1"/>
        <v>76.889307086372469</v>
      </c>
    </row>
    <row r="52" spans="1:11" ht="31.5" x14ac:dyDescent="0.25">
      <c r="A52" s="17" t="s">
        <v>86</v>
      </c>
      <c r="B52" s="18" t="s">
        <v>85</v>
      </c>
      <c r="C52" s="25">
        <v>0</v>
      </c>
      <c r="D52" s="24">
        <v>200000</v>
      </c>
      <c r="E52" s="24">
        <v>0</v>
      </c>
      <c r="F52" s="35" t="s">
        <v>86</v>
      </c>
      <c r="G52" s="36" t="s">
        <v>85</v>
      </c>
      <c r="H52" s="24">
        <v>109000</v>
      </c>
      <c r="I52" s="24" t="s">
        <v>304</v>
      </c>
      <c r="J52" s="45"/>
      <c r="K52" s="46"/>
    </row>
    <row r="53" spans="1:11" ht="63" x14ac:dyDescent="0.25">
      <c r="A53" s="17" t="s">
        <v>88</v>
      </c>
      <c r="B53" s="18" t="s">
        <v>87</v>
      </c>
      <c r="C53" s="25">
        <v>0</v>
      </c>
      <c r="D53" s="24">
        <v>200000</v>
      </c>
      <c r="E53" s="24">
        <v>0</v>
      </c>
      <c r="F53" s="35" t="s">
        <v>88</v>
      </c>
      <c r="G53" s="36" t="s">
        <v>87</v>
      </c>
      <c r="H53" s="24">
        <v>109000</v>
      </c>
      <c r="I53" s="24" t="s">
        <v>304</v>
      </c>
      <c r="J53" s="45"/>
      <c r="K53" s="46"/>
    </row>
    <row r="54" spans="1:11" ht="78.75" x14ac:dyDescent="0.25">
      <c r="A54" s="17" t="s">
        <v>90</v>
      </c>
      <c r="B54" s="18" t="s">
        <v>89</v>
      </c>
      <c r="C54" s="26">
        <v>0</v>
      </c>
      <c r="D54" s="24">
        <v>200000</v>
      </c>
      <c r="E54" s="24">
        <v>0</v>
      </c>
      <c r="F54" s="35" t="s">
        <v>90</v>
      </c>
      <c r="G54" s="36" t="s">
        <v>89</v>
      </c>
      <c r="H54" s="24">
        <v>109000</v>
      </c>
      <c r="I54" s="24" t="s">
        <v>304</v>
      </c>
      <c r="J54" s="45"/>
      <c r="K54" s="46"/>
    </row>
    <row r="55" spans="1:11" ht="126" x14ac:dyDescent="0.25">
      <c r="A55" s="17" t="s">
        <v>92</v>
      </c>
      <c r="B55" s="18" t="s">
        <v>91</v>
      </c>
      <c r="C55" s="25">
        <v>45090.62</v>
      </c>
      <c r="D55" s="24">
        <v>136000</v>
      </c>
      <c r="E55" s="24">
        <v>25906.69</v>
      </c>
      <c r="F55" s="35" t="s">
        <v>92</v>
      </c>
      <c r="G55" s="36" t="s">
        <v>91</v>
      </c>
      <c r="H55" s="24">
        <v>154000</v>
      </c>
      <c r="I55" s="24">
        <v>45317.8</v>
      </c>
      <c r="J55" s="45">
        <f t="shared" si="0"/>
        <v>29.427142857142858</v>
      </c>
      <c r="K55" s="46">
        <f t="shared" si="1"/>
        <v>174.92701692111189</v>
      </c>
    </row>
    <row r="56" spans="1:11" ht="126" x14ac:dyDescent="0.25">
      <c r="A56" s="17" t="s">
        <v>94</v>
      </c>
      <c r="B56" s="18" t="s">
        <v>93</v>
      </c>
      <c r="C56" s="25">
        <v>45090.62</v>
      </c>
      <c r="D56" s="24">
        <v>136000</v>
      </c>
      <c r="E56" s="24">
        <v>25906.69</v>
      </c>
      <c r="F56" s="35" t="s">
        <v>94</v>
      </c>
      <c r="G56" s="36" t="s">
        <v>93</v>
      </c>
      <c r="H56" s="24">
        <v>154000</v>
      </c>
      <c r="I56" s="24">
        <v>45317.8</v>
      </c>
      <c r="J56" s="45">
        <f t="shared" si="0"/>
        <v>29.427142857142858</v>
      </c>
      <c r="K56" s="46">
        <f t="shared" si="1"/>
        <v>174.92701692111189</v>
      </c>
    </row>
    <row r="57" spans="1:11" ht="110.25" x14ac:dyDescent="0.25">
      <c r="A57" s="17" t="s">
        <v>96</v>
      </c>
      <c r="B57" s="18" t="s">
        <v>95</v>
      </c>
      <c r="C57" s="25">
        <v>45090.62</v>
      </c>
      <c r="D57" s="24">
        <v>136000</v>
      </c>
      <c r="E57" s="24">
        <v>25906.69</v>
      </c>
      <c r="F57" s="35" t="s">
        <v>96</v>
      </c>
      <c r="G57" s="36" t="s">
        <v>95</v>
      </c>
      <c r="H57" s="24">
        <v>154000</v>
      </c>
      <c r="I57" s="24">
        <v>45317.8</v>
      </c>
      <c r="J57" s="45">
        <f t="shared" si="0"/>
        <v>29.427142857142858</v>
      </c>
      <c r="K57" s="46">
        <f t="shared" si="1"/>
        <v>174.92701692111189</v>
      </c>
    </row>
    <row r="58" spans="1:11" ht="31.5" x14ac:dyDescent="0.25">
      <c r="A58" s="17" t="s">
        <v>98</v>
      </c>
      <c r="B58" s="18" t="s">
        <v>97</v>
      </c>
      <c r="C58" s="25">
        <v>127486.7</v>
      </c>
      <c r="D58" s="24">
        <v>188000</v>
      </c>
      <c r="E58" s="24">
        <v>208461.49</v>
      </c>
      <c r="F58" s="35" t="s">
        <v>98</v>
      </c>
      <c r="G58" s="36" t="s">
        <v>97</v>
      </c>
      <c r="H58" s="24">
        <v>475000</v>
      </c>
      <c r="I58" s="24">
        <v>164043.56</v>
      </c>
      <c r="J58" s="45">
        <f t="shared" si="0"/>
        <v>34.53548631578947</v>
      </c>
      <c r="K58" s="46">
        <f t="shared" si="1"/>
        <v>78.692500950655216</v>
      </c>
    </row>
    <row r="59" spans="1:11" ht="31.5" x14ac:dyDescent="0.25">
      <c r="A59" s="17" t="s">
        <v>100</v>
      </c>
      <c r="B59" s="18" t="s">
        <v>99</v>
      </c>
      <c r="C59" s="25">
        <v>127486.7</v>
      </c>
      <c r="D59" s="24">
        <v>188000</v>
      </c>
      <c r="E59" s="24">
        <v>208461.49</v>
      </c>
      <c r="F59" s="35" t="s">
        <v>100</v>
      </c>
      <c r="G59" s="36" t="s">
        <v>99</v>
      </c>
      <c r="H59" s="24">
        <v>475000</v>
      </c>
      <c r="I59" s="24">
        <v>164043.56</v>
      </c>
      <c r="J59" s="45">
        <f t="shared" si="0"/>
        <v>34.53548631578947</v>
      </c>
      <c r="K59" s="46">
        <f t="shared" si="1"/>
        <v>78.692500950655216</v>
      </c>
    </row>
    <row r="60" spans="1:11" ht="47.25" x14ac:dyDescent="0.25">
      <c r="A60" s="17" t="s">
        <v>102</v>
      </c>
      <c r="B60" s="18" t="s">
        <v>101</v>
      </c>
      <c r="C60" s="25">
        <v>32101.89</v>
      </c>
      <c r="D60" s="24">
        <v>68000</v>
      </c>
      <c r="E60" s="24">
        <v>24986.560000000001</v>
      </c>
      <c r="F60" s="35" t="s">
        <v>102</v>
      </c>
      <c r="G60" s="36" t="s">
        <v>101</v>
      </c>
      <c r="H60" s="24">
        <v>78000</v>
      </c>
      <c r="I60" s="24">
        <v>45797.59</v>
      </c>
      <c r="J60" s="45">
        <f t="shared" si="0"/>
        <v>58.714858974358975</v>
      </c>
      <c r="K60" s="46">
        <f t="shared" si="1"/>
        <v>183.28889611054902</v>
      </c>
    </row>
    <row r="61" spans="1:11" ht="31.5" x14ac:dyDescent="0.25">
      <c r="A61" s="17" t="s">
        <v>104</v>
      </c>
      <c r="B61" s="18" t="s">
        <v>103</v>
      </c>
      <c r="C61" s="25">
        <v>30000</v>
      </c>
      <c r="D61" s="24">
        <v>65000</v>
      </c>
      <c r="E61" s="24">
        <v>60000</v>
      </c>
      <c r="F61" s="35" t="s">
        <v>104</v>
      </c>
      <c r="G61" s="36" t="s">
        <v>103</v>
      </c>
      <c r="H61" s="24">
        <v>225000</v>
      </c>
      <c r="I61" s="24">
        <v>84119.32</v>
      </c>
      <c r="J61" s="45">
        <f t="shared" si="0"/>
        <v>37.386364444444446</v>
      </c>
      <c r="K61" s="46">
        <f t="shared" si="1"/>
        <v>140.19886666666667</v>
      </c>
    </row>
    <row r="62" spans="1:11" ht="31.5" x14ac:dyDescent="0.25">
      <c r="A62" s="17" t="s">
        <v>106</v>
      </c>
      <c r="B62" s="18" t="s">
        <v>105</v>
      </c>
      <c r="C62" s="25">
        <v>65384.81</v>
      </c>
      <c r="D62" s="24">
        <v>55000</v>
      </c>
      <c r="E62" s="24">
        <v>123474.93</v>
      </c>
      <c r="F62" s="35" t="s">
        <v>106</v>
      </c>
      <c r="G62" s="36" t="s">
        <v>105</v>
      </c>
      <c r="H62" s="24">
        <v>172000</v>
      </c>
      <c r="I62" s="24">
        <v>34126.65</v>
      </c>
      <c r="J62" s="45">
        <f t="shared" si="0"/>
        <v>19.841075581395351</v>
      </c>
      <c r="K62" s="46">
        <f t="shared" si="1"/>
        <v>27.638525488534395</v>
      </c>
    </row>
    <row r="63" spans="1:11" ht="30" customHeight="1" x14ac:dyDescent="0.25">
      <c r="A63" s="17" t="s">
        <v>108</v>
      </c>
      <c r="B63" s="18" t="s">
        <v>107</v>
      </c>
      <c r="C63" s="25">
        <v>31291.18</v>
      </c>
      <c r="D63" s="24">
        <v>55000</v>
      </c>
      <c r="E63" s="24">
        <v>123474.93</v>
      </c>
      <c r="F63" s="35" t="s">
        <v>108</v>
      </c>
      <c r="G63" s="36" t="s">
        <v>107</v>
      </c>
      <c r="H63" s="24">
        <v>172000</v>
      </c>
      <c r="I63" s="24">
        <v>34126.65</v>
      </c>
      <c r="J63" s="45">
        <f t="shared" si="0"/>
        <v>19.841075581395351</v>
      </c>
      <c r="K63" s="46">
        <f t="shared" si="1"/>
        <v>27.638525488534395</v>
      </c>
    </row>
    <row r="64" spans="1:11" ht="47.25" x14ac:dyDescent="0.25">
      <c r="A64" s="17" t="s">
        <v>110</v>
      </c>
      <c r="B64" s="18" t="s">
        <v>109</v>
      </c>
      <c r="C64" s="25">
        <v>4200</v>
      </c>
      <c r="D64" s="24">
        <v>6000</v>
      </c>
      <c r="E64" s="24">
        <v>27779.66</v>
      </c>
      <c r="F64" s="35" t="s">
        <v>110</v>
      </c>
      <c r="G64" s="36" t="s">
        <v>109</v>
      </c>
      <c r="H64" s="24">
        <v>10000</v>
      </c>
      <c r="I64" s="24" t="s">
        <v>304</v>
      </c>
      <c r="J64" s="45"/>
      <c r="K64" s="46"/>
    </row>
    <row r="65" spans="1:11" ht="15.75" x14ac:dyDescent="0.25">
      <c r="A65" s="17" t="s">
        <v>112</v>
      </c>
      <c r="B65" s="18" t="s">
        <v>111</v>
      </c>
      <c r="C65" s="25">
        <v>4200</v>
      </c>
      <c r="D65" s="24">
        <v>6000</v>
      </c>
      <c r="E65" s="24">
        <v>27779.66</v>
      </c>
      <c r="F65" s="35" t="s">
        <v>112</v>
      </c>
      <c r="G65" s="36" t="s">
        <v>111</v>
      </c>
      <c r="H65" s="24">
        <v>10000</v>
      </c>
      <c r="I65" s="24" t="s">
        <v>304</v>
      </c>
      <c r="J65" s="45"/>
      <c r="K65" s="46"/>
    </row>
    <row r="66" spans="1:11" ht="31.5" x14ac:dyDescent="0.25">
      <c r="A66" s="17" t="s">
        <v>114</v>
      </c>
      <c r="B66" s="18" t="s">
        <v>113</v>
      </c>
      <c r="C66" s="25">
        <v>4200</v>
      </c>
      <c r="D66" s="24">
        <v>6000</v>
      </c>
      <c r="E66" s="24">
        <v>27779.66</v>
      </c>
      <c r="F66" s="35" t="s">
        <v>114</v>
      </c>
      <c r="G66" s="36" t="s">
        <v>113</v>
      </c>
      <c r="H66" s="24">
        <v>10000</v>
      </c>
      <c r="I66" s="24" t="s">
        <v>304</v>
      </c>
      <c r="J66" s="45"/>
      <c r="K66" s="46"/>
    </row>
    <row r="67" spans="1:11" ht="31.5" x14ac:dyDescent="0.25">
      <c r="A67" s="17" t="s">
        <v>116</v>
      </c>
      <c r="B67" s="18" t="s">
        <v>115</v>
      </c>
      <c r="C67" s="25">
        <v>4200</v>
      </c>
      <c r="D67" s="24">
        <v>6000</v>
      </c>
      <c r="E67" s="24">
        <v>27779.66</v>
      </c>
      <c r="F67" s="35" t="s">
        <v>116</v>
      </c>
      <c r="G67" s="36" t="s">
        <v>115</v>
      </c>
      <c r="H67" s="24">
        <v>10000</v>
      </c>
      <c r="I67" s="24" t="s">
        <v>304</v>
      </c>
      <c r="J67" s="45"/>
      <c r="K67" s="46"/>
    </row>
    <row r="68" spans="1:11" ht="47.25" x14ac:dyDescent="0.25">
      <c r="A68" s="17" t="s">
        <v>118</v>
      </c>
      <c r="B68" s="18" t="s">
        <v>117</v>
      </c>
      <c r="C68" s="28">
        <v>2435173.04</v>
      </c>
      <c r="D68" s="24">
        <v>15130000</v>
      </c>
      <c r="E68" s="24">
        <v>3210298.52</v>
      </c>
      <c r="F68" s="35" t="s">
        <v>118</v>
      </c>
      <c r="G68" s="36" t="s">
        <v>117</v>
      </c>
      <c r="H68" s="24">
        <v>9069000</v>
      </c>
      <c r="I68" s="24">
        <v>1011358.05</v>
      </c>
      <c r="J68" s="45">
        <f t="shared" si="0"/>
        <v>11.151814422758848</v>
      </c>
      <c r="K68" s="46">
        <f t="shared" si="1"/>
        <v>31.503551576256527</v>
      </c>
    </row>
    <row r="69" spans="1:11" ht="126" x14ac:dyDescent="0.25">
      <c r="A69" s="17" t="s">
        <v>120</v>
      </c>
      <c r="B69" s="18" t="s">
        <v>119</v>
      </c>
      <c r="C69" s="29">
        <v>0</v>
      </c>
      <c r="D69" s="24">
        <v>294000</v>
      </c>
      <c r="E69" s="24">
        <v>148769.99</v>
      </c>
      <c r="F69" s="35" t="s">
        <v>120</v>
      </c>
      <c r="G69" s="36" t="s">
        <v>119</v>
      </c>
      <c r="H69" s="24">
        <v>288000</v>
      </c>
      <c r="I69" s="24">
        <v>72980.63</v>
      </c>
      <c r="J69" s="45">
        <f t="shared" si="0"/>
        <v>25.340496527777777</v>
      </c>
      <c r="K69" s="46">
        <f t="shared" si="1"/>
        <v>49.056015934396449</v>
      </c>
    </row>
    <row r="70" spans="1:11" ht="141.75" x14ac:dyDescent="0.25">
      <c r="A70" s="17" t="s">
        <v>122</v>
      </c>
      <c r="B70" s="18" t="s">
        <v>121</v>
      </c>
      <c r="C70" s="29">
        <v>0</v>
      </c>
      <c r="D70" s="24">
        <v>294000</v>
      </c>
      <c r="E70" s="24">
        <v>148769.99</v>
      </c>
      <c r="F70" s="35" t="s">
        <v>122</v>
      </c>
      <c r="G70" s="36" t="s">
        <v>121</v>
      </c>
      <c r="H70" s="24">
        <v>288000</v>
      </c>
      <c r="I70" s="24">
        <v>72980.63</v>
      </c>
      <c r="J70" s="45">
        <f t="shared" si="0"/>
        <v>25.340496527777777</v>
      </c>
      <c r="K70" s="46">
        <f t="shared" si="1"/>
        <v>49.056015934396449</v>
      </c>
    </row>
    <row r="71" spans="1:11" ht="126" x14ac:dyDescent="0.25">
      <c r="A71" s="17" t="s">
        <v>124</v>
      </c>
      <c r="B71" s="18" t="s">
        <v>123</v>
      </c>
      <c r="C71" s="29">
        <v>0</v>
      </c>
      <c r="D71" s="24">
        <v>294000</v>
      </c>
      <c r="E71" s="24">
        <v>148769.99</v>
      </c>
      <c r="F71" s="35" t="s">
        <v>124</v>
      </c>
      <c r="G71" s="36" t="s">
        <v>123</v>
      </c>
      <c r="H71" s="24">
        <v>288000</v>
      </c>
      <c r="I71" s="24">
        <v>72980.63</v>
      </c>
      <c r="J71" s="45">
        <f t="shared" si="0"/>
        <v>25.340496527777777</v>
      </c>
      <c r="K71" s="46">
        <f t="shared" si="1"/>
        <v>49.056015934396449</v>
      </c>
    </row>
    <row r="72" spans="1:11" ht="47.25" x14ac:dyDescent="0.25">
      <c r="A72" s="17" t="s">
        <v>126</v>
      </c>
      <c r="B72" s="18" t="s">
        <v>125</v>
      </c>
      <c r="C72" s="27">
        <v>2407114.69</v>
      </c>
      <c r="D72" s="24">
        <v>14750000</v>
      </c>
      <c r="E72" s="24">
        <v>3037287.51</v>
      </c>
      <c r="F72" s="35" t="s">
        <v>126</v>
      </c>
      <c r="G72" s="36" t="s">
        <v>125</v>
      </c>
      <c r="H72" s="24">
        <v>8690000</v>
      </c>
      <c r="I72" s="24">
        <v>928949.78</v>
      </c>
      <c r="J72" s="45">
        <f t="shared" si="0"/>
        <v>10.689870886075949</v>
      </c>
      <c r="K72" s="46">
        <f t="shared" si="1"/>
        <v>30.584848386644836</v>
      </c>
    </row>
    <row r="73" spans="1:11" ht="47.25" x14ac:dyDescent="0.25">
      <c r="A73" s="17" t="s">
        <v>128</v>
      </c>
      <c r="B73" s="18" t="s">
        <v>127</v>
      </c>
      <c r="C73" s="25">
        <v>2407114.69</v>
      </c>
      <c r="D73" s="24">
        <v>14750000</v>
      </c>
      <c r="E73" s="24">
        <v>3037287.51</v>
      </c>
      <c r="F73" s="35" t="s">
        <v>128</v>
      </c>
      <c r="G73" s="36" t="s">
        <v>127</v>
      </c>
      <c r="H73" s="24">
        <v>8690000</v>
      </c>
      <c r="I73" s="24">
        <v>928949.78</v>
      </c>
      <c r="J73" s="45">
        <f t="shared" si="0"/>
        <v>10.689870886075949</v>
      </c>
      <c r="K73" s="46">
        <f t="shared" si="1"/>
        <v>30.584848386644836</v>
      </c>
    </row>
    <row r="74" spans="1:11" ht="78.75" x14ac:dyDescent="0.25">
      <c r="A74" s="17" t="s">
        <v>130</v>
      </c>
      <c r="B74" s="18" t="s">
        <v>129</v>
      </c>
      <c r="C74" s="25">
        <v>2314864.69</v>
      </c>
      <c r="D74" s="24">
        <v>14500000</v>
      </c>
      <c r="E74" s="24">
        <v>3029543.46</v>
      </c>
      <c r="F74" s="35" t="s">
        <v>130</v>
      </c>
      <c r="G74" s="36" t="s">
        <v>129</v>
      </c>
      <c r="H74" s="24">
        <v>8590000</v>
      </c>
      <c r="I74" s="24">
        <v>898103.13</v>
      </c>
      <c r="J74" s="45">
        <f t="shared" ref="J74:J137" si="2">I74/H74*100</f>
        <v>10.455216880093133</v>
      </c>
      <c r="K74" s="46">
        <f t="shared" ref="K74:K137" si="3">I74/E74*100</f>
        <v>29.644834010732428</v>
      </c>
    </row>
    <row r="75" spans="1:11" ht="63" x14ac:dyDescent="0.25">
      <c r="A75" s="17" t="s">
        <v>132</v>
      </c>
      <c r="B75" s="18" t="s">
        <v>131</v>
      </c>
      <c r="C75" s="25">
        <v>92250</v>
      </c>
      <c r="D75" s="24">
        <v>250000</v>
      </c>
      <c r="E75" s="24">
        <v>7744.05</v>
      </c>
      <c r="F75" s="35" t="s">
        <v>132</v>
      </c>
      <c r="G75" s="36" t="s">
        <v>131</v>
      </c>
      <c r="H75" s="24">
        <v>100000</v>
      </c>
      <c r="I75" s="24">
        <v>30846.65</v>
      </c>
      <c r="J75" s="45">
        <f t="shared" si="2"/>
        <v>30.846650000000004</v>
      </c>
      <c r="K75" s="46">
        <f t="shared" si="3"/>
        <v>398.32710274339655</v>
      </c>
    </row>
    <row r="76" spans="1:11" ht="110.25" x14ac:dyDescent="0.25">
      <c r="A76" s="17" t="s">
        <v>134</v>
      </c>
      <c r="B76" s="18" t="s">
        <v>133</v>
      </c>
      <c r="C76" s="25">
        <v>28058.35</v>
      </c>
      <c r="D76" s="24">
        <v>86000</v>
      </c>
      <c r="E76" s="24">
        <v>24241.02</v>
      </c>
      <c r="F76" s="35" t="s">
        <v>134</v>
      </c>
      <c r="G76" s="36" t="s">
        <v>133</v>
      </c>
      <c r="H76" s="24">
        <v>91000</v>
      </c>
      <c r="I76" s="24">
        <v>9427.64</v>
      </c>
      <c r="J76" s="45">
        <f t="shared" si="2"/>
        <v>10.360043956043956</v>
      </c>
      <c r="K76" s="46">
        <f t="shared" si="3"/>
        <v>38.891267776685964</v>
      </c>
    </row>
    <row r="77" spans="1:11" ht="110.25" x14ac:dyDescent="0.25">
      <c r="A77" s="17" t="s">
        <v>136</v>
      </c>
      <c r="B77" s="18" t="s">
        <v>135</v>
      </c>
      <c r="C77" s="25">
        <v>28058.35</v>
      </c>
      <c r="D77" s="24">
        <v>86000</v>
      </c>
      <c r="E77" s="24">
        <v>24241.02</v>
      </c>
      <c r="F77" s="35" t="s">
        <v>136</v>
      </c>
      <c r="G77" s="36" t="s">
        <v>135</v>
      </c>
      <c r="H77" s="24">
        <v>91000</v>
      </c>
      <c r="I77" s="24">
        <v>9427.64</v>
      </c>
      <c r="J77" s="45">
        <f t="shared" si="2"/>
        <v>10.360043956043956</v>
      </c>
      <c r="K77" s="46">
        <f t="shared" si="3"/>
        <v>38.891267776685964</v>
      </c>
    </row>
    <row r="78" spans="1:11" ht="141.75" x14ac:dyDescent="0.25">
      <c r="A78" s="17" t="s">
        <v>138</v>
      </c>
      <c r="B78" s="18" t="s">
        <v>137</v>
      </c>
      <c r="C78" s="25">
        <v>0</v>
      </c>
      <c r="D78" s="24">
        <v>45000</v>
      </c>
      <c r="E78" s="24">
        <v>14303</v>
      </c>
      <c r="F78" s="35" t="s">
        <v>138</v>
      </c>
      <c r="G78" s="36" t="s">
        <v>137</v>
      </c>
      <c r="H78" s="24">
        <v>24000</v>
      </c>
      <c r="I78" s="24">
        <v>2542.9</v>
      </c>
      <c r="J78" s="45">
        <f t="shared" si="2"/>
        <v>10.595416666666667</v>
      </c>
      <c r="K78" s="46">
        <f t="shared" si="3"/>
        <v>17.778787666923023</v>
      </c>
    </row>
    <row r="79" spans="1:11" ht="126" x14ac:dyDescent="0.25">
      <c r="A79" s="17" t="s">
        <v>140</v>
      </c>
      <c r="B79" s="18" t="s">
        <v>139</v>
      </c>
      <c r="C79" s="25">
        <v>28058.35</v>
      </c>
      <c r="D79" s="24">
        <v>41000</v>
      </c>
      <c r="E79" s="24">
        <v>9938.02</v>
      </c>
      <c r="F79" s="35" t="s">
        <v>140</v>
      </c>
      <c r="G79" s="36" t="s">
        <v>139</v>
      </c>
      <c r="H79" s="24">
        <v>67000</v>
      </c>
      <c r="I79" s="24">
        <v>6884.74</v>
      </c>
      <c r="J79" s="45">
        <f t="shared" si="2"/>
        <v>10.275731343283582</v>
      </c>
      <c r="K79" s="46">
        <f t="shared" si="3"/>
        <v>69.276777466738835</v>
      </c>
    </row>
    <row r="80" spans="1:11" ht="31.5" x14ac:dyDescent="0.25">
      <c r="A80" s="17" t="s">
        <v>142</v>
      </c>
      <c r="B80" s="18" t="s">
        <v>141</v>
      </c>
      <c r="C80" s="25">
        <v>5122.95</v>
      </c>
      <c r="D80" s="24">
        <v>211000</v>
      </c>
      <c r="E80" s="24">
        <v>38566.339999999997</v>
      </c>
      <c r="F80" s="35" t="s">
        <v>142</v>
      </c>
      <c r="G80" s="36" t="s">
        <v>141</v>
      </c>
      <c r="H80" s="24">
        <v>231000</v>
      </c>
      <c r="I80" s="24">
        <v>94750.34</v>
      </c>
      <c r="J80" s="45">
        <f t="shared" si="2"/>
        <v>41.017463203463201</v>
      </c>
      <c r="K80" s="46">
        <f t="shared" si="3"/>
        <v>245.68144138126669</v>
      </c>
    </row>
    <row r="81" spans="1:11" ht="47.25" x14ac:dyDescent="0.25">
      <c r="A81" s="17" t="s">
        <v>144</v>
      </c>
      <c r="B81" s="18" t="s">
        <v>143</v>
      </c>
      <c r="C81" s="25">
        <v>5122.95</v>
      </c>
      <c r="D81" s="24">
        <v>211000</v>
      </c>
      <c r="E81" s="24">
        <v>38566.339999999997</v>
      </c>
      <c r="F81" s="35" t="s">
        <v>144</v>
      </c>
      <c r="G81" s="36" t="s">
        <v>143</v>
      </c>
      <c r="H81" s="24">
        <v>231000</v>
      </c>
      <c r="I81" s="24">
        <v>94750.34</v>
      </c>
      <c r="J81" s="45">
        <f t="shared" si="2"/>
        <v>41.017463203463201</v>
      </c>
      <c r="K81" s="46">
        <f t="shared" si="3"/>
        <v>245.68144138126669</v>
      </c>
    </row>
    <row r="82" spans="1:11" ht="63" x14ac:dyDescent="0.25">
      <c r="A82" s="17" t="s">
        <v>146</v>
      </c>
      <c r="B82" s="18" t="s">
        <v>145</v>
      </c>
      <c r="C82" s="25">
        <v>5122.95</v>
      </c>
      <c r="D82" s="24">
        <v>211000</v>
      </c>
      <c r="E82" s="24">
        <v>38566.339999999997</v>
      </c>
      <c r="F82" s="35" t="s">
        <v>146</v>
      </c>
      <c r="G82" s="36" t="s">
        <v>145</v>
      </c>
      <c r="H82" s="24">
        <v>231000</v>
      </c>
      <c r="I82" s="24">
        <v>94750.34</v>
      </c>
      <c r="J82" s="45">
        <f t="shared" si="2"/>
        <v>41.017463203463201</v>
      </c>
      <c r="K82" s="46">
        <f t="shared" si="3"/>
        <v>245.68144138126669</v>
      </c>
    </row>
    <row r="83" spans="1:11" ht="31.5" x14ac:dyDescent="0.25">
      <c r="A83" s="17" t="s">
        <v>148</v>
      </c>
      <c r="B83" s="18" t="s">
        <v>147</v>
      </c>
      <c r="C83" s="25">
        <v>410560.71</v>
      </c>
      <c r="D83" s="24">
        <v>1695000</v>
      </c>
      <c r="E83" s="24">
        <v>393734.24</v>
      </c>
      <c r="F83" s="35" t="s">
        <v>148</v>
      </c>
      <c r="G83" s="36" t="s">
        <v>147</v>
      </c>
      <c r="H83" s="24">
        <v>1362000</v>
      </c>
      <c r="I83" s="24">
        <v>504202.36</v>
      </c>
      <c r="J83" s="45">
        <f t="shared" si="2"/>
        <v>37.019262848751836</v>
      </c>
      <c r="K83" s="46">
        <f t="shared" si="3"/>
        <v>128.05651852884321</v>
      </c>
    </row>
    <row r="84" spans="1:11" ht="47.25" x14ac:dyDescent="0.25">
      <c r="A84" s="17" t="s">
        <v>150</v>
      </c>
      <c r="B84" s="18" t="s">
        <v>149</v>
      </c>
      <c r="C84" s="25">
        <v>322850.3</v>
      </c>
      <c r="D84" s="24">
        <v>1199000</v>
      </c>
      <c r="E84" s="24">
        <v>204577.8</v>
      </c>
      <c r="F84" s="35" t="s">
        <v>150</v>
      </c>
      <c r="G84" s="36" t="s">
        <v>149</v>
      </c>
      <c r="H84" s="24">
        <v>905000</v>
      </c>
      <c r="I84" s="24">
        <v>224265.69</v>
      </c>
      <c r="J84" s="45">
        <f t="shared" si="2"/>
        <v>24.780739226519337</v>
      </c>
      <c r="K84" s="46">
        <f t="shared" si="3"/>
        <v>109.6236688438335</v>
      </c>
    </row>
    <row r="85" spans="1:11" ht="78.75" x14ac:dyDescent="0.25">
      <c r="A85" s="17" t="s">
        <v>152</v>
      </c>
      <c r="B85" s="18" t="s">
        <v>151</v>
      </c>
      <c r="C85" s="25">
        <v>2110.19</v>
      </c>
      <c r="D85" s="24">
        <v>50000</v>
      </c>
      <c r="E85" s="24">
        <v>13459.07</v>
      </c>
      <c r="F85" s="35" t="s">
        <v>152</v>
      </c>
      <c r="G85" s="36" t="s">
        <v>151</v>
      </c>
      <c r="H85" s="24">
        <v>34000</v>
      </c>
      <c r="I85" s="24">
        <v>1800</v>
      </c>
      <c r="J85" s="45">
        <f t="shared" si="2"/>
        <v>5.2941176470588234</v>
      </c>
      <c r="K85" s="46">
        <f t="shared" si="3"/>
        <v>13.373880959085582</v>
      </c>
    </row>
    <row r="86" spans="1:11" ht="110.25" x14ac:dyDescent="0.25">
      <c r="A86" s="17" t="s">
        <v>154</v>
      </c>
      <c r="B86" s="18" t="s">
        <v>153</v>
      </c>
      <c r="C86" s="25">
        <v>2110.19</v>
      </c>
      <c r="D86" s="24">
        <v>50000</v>
      </c>
      <c r="E86" s="24">
        <v>13459.07</v>
      </c>
      <c r="F86" s="35" t="s">
        <v>154</v>
      </c>
      <c r="G86" s="36" t="s">
        <v>153</v>
      </c>
      <c r="H86" s="24">
        <v>34000</v>
      </c>
      <c r="I86" s="24">
        <v>1800</v>
      </c>
      <c r="J86" s="45">
        <f t="shared" si="2"/>
        <v>5.2941176470588234</v>
      </c>
      <c r="K86" s="46">
        <f t="shared" si="3"/>
        <v>13.373880959085582</v>
      </c>
    </row>
    <row r="87" spans="1:11" ht="110.25" x14ac:dyDescent="0.25">
      <c r="A87" s="17" t="s">
        <v>156</v>
      </c>
      <c r="B87" s="18" t="s">
        <v>155</v>
      </c>
      <c r="C87" s="25">
        <v>28109.17</v>
      </c>
      <c r="D87" s="24">
        <v>188000</v>
      </c>
      <c r="E87" s="24">
        <v>31084.39</v>
      </c>
      <c r="F87" s="35" t="s">
        <v>156</v>
      </c>
      <c r="G87" s="36" t="s">
        <v>155</v>
      </c>
      <c r="H87" s="24">
        <v>131000</v>
      </c>
      <c r="I87" s="24">
        <v>35700</v>
      </c>
      <c r="J87" s="45">
        <f t="shared" si="2"/>
        <v>27.251908396946568</v>
      </c>
      <c r="K87" s="46">
        <f t="shared" si="3"/>
        <v>114.84864267884942</v>
      </c>
    </row>
    <row r="88" spans="1:11" ht="141.75" x14ac:dyDescent="0.25">
      <c r="A88" s="17" t="s">
        <v>158</v>
      </c>
      <c r="B88" s="18" t="s">
        <v>157</v>
      </c>
      <c r="C88" s="25">
        <v>28109.17</v>
      </c>
      <c r="D88" s="24">
        <v>188000</v>
      </c>
      <c r="E88" s="24">
        <v>31084.39</v>
      </c>
      <c r="F88" s="35" t="s">
        <v>158</v>
      </c>
      <c r="G88" s="36" t="s">
        <v>157</v>
      </c>
      <c r="H88" s="24">
        <v>131000</v>
      </c>
      <c r="I88" s="24">
        <v>35700</v>
      </c>
      <c r="J88" s="45">
        <f t="shared" si="2"/>
        <v>27.251908396946568</v>
      </c>
      <c r="K88" s="46">
        <f t="shared" si="3"/>
        <v>114.84864267884942</v>
      </c>
    </row>
    <row r="89" spans="1:11" ht="78.75" x14ac:dyDescent="0.25">
      <c r="A89" s="17" t="s">
        <v>160</v>
      </c>
      <c r="B89" s="18" t="s">
        <v>159</v>
      </c>
      <c r="C89" s="25">
        <v>17402.96</v>
      </c>
      <c r="D89" s="24">
        <v>120000</v>
      </c>
      <c r="E89" s="24">
        <v>10000</v>
      </c>
      <c r="F89" s="35" t="s">
        <v>160</v>
      </c>
      <c r="G89" s="36" t="s">
        <v>159</v>
      </c>
      <c r="H89" s="24">
        <v>151000</v>
      </c>
      <c r="I89" s="24">
        <v>20540</v>
      </c>
      <c r="J89" s="45">
        <f t="shared" si="2"/>
        <v>13.602649006622517</v>
      </c>
      <c r="K89" s="46">
        <f t="shared" si="3"/>
        <v>205.39999999999998</v>
      </c>
    </row>
    <row r="90" spans="1:11" ht="110.25" x14ac:dyDescent="0.25">
      <c r="A90" s="17" t="s">
        <v>162</v>
      </c>
      <c r="B90" s="18" t="s">
        <v>161</v>
      </c>
      <c r="C90" s="25">
        <v>17402.96</v>
      </c>
      <c r="D90" s="24">
        <v>120000</v>
      </c>
      <c r="E90" s="24">
        <v>10000</v>
      </c>
      <c r="F90" s="35" t="s">
        <v>162</v>
      </c>
      <c r="G90" s="36" t="s">
        <v>161</v>
      </c>
      <c r="H90" s="24">
        <v>151000</v>
      </c>
      <c r="I90" s="24">
        <v>20540</v>
      </c>
      <c r="J90" s="45">
        <f t="shared" si="2"/>
        <v>13.602649006622517</v>
      </c>
      <c r="K90" s="46">
        <f t="shared" si="3"/>
        <v>205.39999999999998</v>
      </c>
    </row>
    <row r="91" spans="1:11" ht="94.5" x14ac:dyDescent="0.25">
      <c r="A91" s="17" t="s">
        <v>164</v>
      </c>
      <c r="B91" s="18" t="s">
        <v>163</v>
      </c>
      <c r="C91" s="25">
        <v>60000</v>
      </c>
      <c r="D91" s="24">
        <v>167000</v>
      </c>
      <c r="E91" s="24">
        <v>0</v>
      </c>
      <c r="F91" s="35" t="s">
        <v>164</v>
      </c>
      <c r="G91" s="36" t="s">
        <v>312</v>
      </c>
      <c r="H91" s="24">
        <v>17000</v>
      </c>
      <c r="I91" s="24">
        <v>4000</v>
      </c>
      <c r="J91" s="45">
        <f t="shared" si="2"/>
        <v>23.52941176470588</v>
      </c>
      <c r="K91" s="46"/>
    </row>
    <row r="92" spans="1:11" ht="126" x14ac:dyDescent="0.25">
      <c r="A92" s="17" t="s">
        <v>166</v>
      </c>
      <c r="B92" s="18" t="s">
        <v>165</v>
      </c>
      <c r="C92" s="25">
        <v>60000</v>
      </c>
      <c r="D92" s="24">
        <v>167000</v>
      </c>
      <c r="E92" s="24">
        <v>0</v>
      </c>
      <c r="F92" s="35" t="s">
        <v>166</v>
      </c>
      <c r="G92" s="36" t="s">
        <v>313</v>
      </c>
      <c r="H92" s="24">
        <v>17000</v>
      </c>
      <c r="I92" s="24">
        <v>4000</v>
      </c>
      <c r="J92" s="45">
        <f t="shared" si="2"/>
        <v>23.52941176470588</v>
      </c>
      <c r="K92" s="46"/>
    </row>
    <row r="93" spans="1:11" ht="94.5" x14ac:dyDescent="0.25">
      <c r="A93" s="17" t="s">
        <v>168</v>
      </c>
      <c r="B93" s="18" t="s">
        <v>167</v>
      </c>
      <c r="C93" s="25">
        <v>2000</v>
      </c>
      <c r="D93" s="24">
        <v>11000</v>
      </c>
      <c r="E93" s="24">
        <v>15000</v>
      </c>
      <c r="F93" s="35" t="s">
        <v>168</v>
      </c>
      <c r="G93" s="36" t="s">
        <v>167</v>
      </c>
      <c r="H93" s="24">
        <v>40000</v>
      </c>
      <c r="I93" s="24">
        <v>-1200</v>
      </c>
      <c r="J93" s="45">
        <f t="shared" si="2"/>
        <v>-3</v>
      </c>
      <c r="K93" s="46">
        <f t="shared" si="3"/>
        <v>-8</v>
      </c>
    </row>
    <row r="94" spans="1:11" ht="141.75" x14ac:dyDescent="0.25">
      <c r="A94" s="17" t="s">
        <v>170</v>
      </c>
      <c r="B94" s="18" t="s">
        <v>169</v>
      </c>
      <c r="C94" s="25">
        <v>2000</v>
      </c>
      <c r="D94" s="24">
        <v>11000</v>
      </c>
      <c r="E94" s="24">
        <v>15000</v>
      </c>
      <c r="F94" s="35" t="s">
        <v>170</v>
      </c>
      <c r="G94" s="36" t="s">
        <v>169</v>
      </c>
      <c r="H94" s="24">
        <v>40000</v>
      </c>
      <c r="I94" s="24">
        <v>-1200</v>
      </c>
      <c r="J94" s="45">
        <f t="shared" si="2"/>
        <v>-3</v>
      </c>
      <c r="K94" s="46">
        <f t="shared" si="3"/>
        <v>-8</v>
      </c>
    </row>
    <row r="95" spans="1:11" ht="126" x14ac:dyDescent="0.25">
      <c r="A95" s="17" t="s">
        <v>172</v>
      </c>
      <c r="B95" s="18" t="s">
        <v>171</v>
      </c>
      <c r="C95" s="25">
        <v>3300</v>
      </c>
      <c r="D95" s="24">
        <v>8000</v>
      </c>
      <c r="E95" s="24">
        <v>2400</v>
      </c>
      <c r="F95" s="35" t="s">
        <v>172</v>
      </c>
      <c r="G95" s="36" t="s">
        <v>314</v>
      </c>
      <c r="H95" s="24">
        <v>2000</v>
      </c>
      <c r="I95" s="24">
        <v>8346</v>
      </c>
      <c r="J95" s="45">
        <f t="shared" si="2"/>
        <v>417.3</v>
      </c>
      <c r="K95" s="46">
        <f t="shared" si="3"/>
        <v>347.75</v>
      </c>
    </row>
    <row r="96" spans="1:11" ht="189" x14ac:dyDescent="0.25">
      <c r="A96" s="17" t="s">
        <v>174</v>
      </c>
      <c r="B96" s="18" t="s">
        <v>173</v>
      </c>
      <c r="C96" s="25">
        <v>3300</v>
      </c>
      <c r="D96" s="24">
        <v>8000</v>
      </c>
      <c r="E96" s="24">
        <v>2400</v>
      </c>
      <c r="F96" s="35" t="s">
        <v>174</v>
      </c>
      <c r="G96" s="36" t="s">
        <v>315</v>
      </c>
      <c r="H96" s="24">
        <v>2000</v>
      </c>
      <c r="I96" s="24">
        <v>8346</v>
      </c>
      <c r="J96" s="45">
        <f t="shared" si="2"/>
        <v>417.3</v>
      </c>
      <c r="K96" s="46">
        <f t="shared" si="3"/>
        <v>347.75</v>
      </c>
    </row>
    <row r="97" spans="1:11" ht="94.5" x14ac:dyDescent="0.25">
      <c r="A97" s="17" t="s">
        <v>176</v>
      </c>
      <c r="B97" s="18" t="s">
        <v>175</v>
      </c>
      <c r="C97" s="25">
        <v>10669.86</v>
      </c>
      <c r="D97" s="24">
        <v>32000</v>
      </c>
      <c r="E97" s="24">
        <v>8501.01</v>
      </c>
      <c r="F97" s="35" t="s">
        <v>176</v>
      </c>
      <c r="G97" s="36" t="s">
        <v>175</v>
      </c>
      <c r="H97" s="24">
        <v>35000</v>
      </c>
      <c r="I97" s="24">
        <v>16200</v>
      </c>
      <c r="J97" s="45">
        <f t="shared" si="2"/>
        <v>46.285714285714285</v>
      </c>
      <c r="K97" s="46">
        <f t="shared" si="3"/>
        <v>190.56559161793714</v>
      </c>
    </row>
    <row r="98" spans="1:11" ht="126" x14ac:dyDescent="0.25">
      <c r="A98" s="17" t="s">
        <v>178</v>
      </c>
      <c r="B98" s="18" t="s">
        <v>177</v>
      </c>
      <c r="C98" s="25">
        <v>10669.86</v>
      </c>
      <c r="D98" s="24">
        <v>32000</v>
      </c>
      <c r="E98" s="24">
        <v>8501.01</v>
      </c>
      <c r="F98" s="35" t="s">
        <v>178</v>
      </c>
      <c r="G98" s="36" t="s">
        <v>177</v>
      </c>
      <c r="H98" s="24">
        <v>35000</v>
      </c>
      <c r="I98" s="24">
        <v>16200</v>
      </c>
      <c r="J98" s="45">
        <f t="shared" si="2"/>
        <v>46.285714285714285</v>
      </c>
      <c r="K98" s="46">
        <f t="shared" si="3"/>
        <v>190.56559161793714</v>
      </c>
    </row>
    <row r="99" spans="1:11" ht="78.75" x14ac:dyDescent="0.25">
      <c r="A99" s="17" t="s">
        <v>180</v>
      </c>
      <c r="B99" s="18" t="s">
        <v>179</v>
      </c>
      <c r="C99" s="25">
        <v>50201.4</v>
      </c>
      <c r="D99" s="24">
        <v>101000</v>
      </c>
      <c r="E99" s="24">
        <v>52000</v>
      </c>
      <c r="F99" s="35" t="s">
        <v>180</v>
      </c>
      <c r="G99" s="36" t="s">
        <v>179</v>
      </c>
      <c r="H99" s="24">
        <v>101000</v>
      </c>
      <c r="I99" s="24">
        <v>2995.07</v>
      </c>
      <c r="J99" s="45">
        <f t="shared" si="2"/>
        <v>2.9654158415841585</v>
      </c>
      <c r="K99" s="46">
        <f t="shared" si="3"/>
        <v>5.7597500000000004</v>
      </c>
    </row>
    <row r="100" spans="1:11" ht="110.25" x14ac:dyDescent="0.25">
      <c r="A100" s="17" t="s">
        <v>182</v>
      </c>
      <c r="B100" s="18" t="s">
        <v>181</v>
      </c>
      <c r="C100" s="25">
        <v>50201.4</v>
      </c>
      <c r="D100" s="24">
        <v>101000</v>
      </c>
      <c r="E100" s="24">
        <v>52000</v>
      </c>
      <c r="F100" s="35" t="s">
        <v>182</v>
      </c>
      <c r="G100" s="36" t="s">
        <v>181</v>
      </c>
      <c r="H100" s="24">
        <v>101000</v>
      </c>
      <c r="I100" s="24">
        <v>2995.07</v>
      </c>
      <c r="J100" s="45">
        <f t="shared" si="2"/>
        <v>2.9654158415841585</v>
      </c>
      <c r="K100" s="46">
        <f t="shared" si="3"/>
        <v>5.7597500000000004</v>
      </c>
    </row>
    <row r="101" spans="1:11" ht="94.5" x14ac:dyDescent="0.25">
      <c r="A101" s="17" t="s">
        <v>184</v>
      </c>
      <c r="B101" s="18" t="s">
        <v>183</v>
      </c>
      <c r="C101" s="25">
        <v>149056.72</v>
      </c>
      <c r="D101" s="24">
        <v>522000</v>
      </c>
      <c r="E101" s="24">
        <v>72133.33</v>
      </c>
      <c r="F101" s="35" t="s">
        <v>184</v>
      </c>
      <c r="G101" s="36" t="s">
        <v>183</v>
      </c>
      <c r="H101" s="24">
        <v>394000</v>
      </c>
      <c r="I101" s="24">
        <v>135884.62</v>
      </c>
      <c r="J101" s="45">
        <f t="shared" si="2"/>
        <v>34.488482233502538</v>
      </c>
      <c r="K101" s="46">
        <f t="shared" si="3"/>
        <v>188.37979613585009</v>
      </c>
    </row>
    <row r="102" spans="1:11" ht="126" x14ac:dyDescent="0.25">
      <c r="A102" s="17" t="s">
        <v>186</v>
      </c>
      <c r="B102" s="18" t="s">
        <v>185</v>
      </c>
      <c r="C102" s="25">
        <v>149056.72</v>
      </c>
      <c r="D102" s="24">
        <v>522000</v>
      </c>
      <c r="E102" s="24">
        <v>72133.33</v>
      </c>
      <c r="F102" s="35" t="s">
        <v>186</v>
      </c>
      <c r="G102" s="36" t="s">
        <v>185</v>
      </c>
      <c r="H102" s="24">
        <v>394000</v>
      </c>
      <c r="I102" s="24">
        <v>135884.62</v>
      </c>
      <c r="J102" s="45">
        <f t="shared" si="2"/>
        <v>34.488482233502538</v>
      </c>
      <c r="K102" s="46">
        <f t="shared" si="3"/>
        <v>188.37979613585009</v>
      </c>
    </row>
    <row r="103" spans="1:11" ht="157.5" x14ac:dyDescent="0.25">
      <c r="A103" s="17" t="s">
        <v>188</v>
      </c>
      <c r="B103" s="18" t="s">
        <v>187</v>
      </c>
      <c r="C103" s="25">
        <v>97922.21</v>
      </c>
      <c r="D103" s="24">
        <v>463000</v>
      </c>
      <c r="E103" s="24">
        <v>60000</v>
      </c>
      <c r="F103" s="35" t="s">
        <v>188</v>
      </c>
      <c r="G103" s="36" t="s">
        <v>187</v>
      </c>
      <c r="H103" s="24">
        <v>269000</v>
      </c>
      <c r="I103" s="24" t="s">
        <v>304</v>
      </c>
      <c r="J103" s="45"/>
      <c r="K103" s="46"/>
    </row>
    <row r="104" spans="1:11" ht="204.75" x14ac:dyDescent="0.25">
      <c r="A104" s="17" t="s">
        <v>190</v>
      </c>
      <c r="B104" s="18" t="s">
        <v>189</v>
      </c>
      <c r="C104" s="25">
        <v>97922.21</v>
      </c>
      <c r="D104" s="24">
        <v>463000</v>
      </c>
      <c r="E104" s="24">
        <v>60000</v>
      </c>
      <c r="F104" s="35" t="s">
        <v>190</v>
      </c>
      <c r="G104" s="36" t="s">
        <v>189</v>
      </c>
      <c r="H104" s="24">
        <v>269000</v>
      </c>
      <c r="I104" s="24" t="s">
        <v>304</v>
      </c>
      <c r="J104" s="45"/>
      <c r="K104" s="46"/>
    </row>
    <row r="105" spans="1:11" ht="47.25" x14ac:dyDescent="0.25">
      <c r="A105" s="17" t="s">
        <v>192</v>
      </c>
      <c r="B105" s="18" t="s">
        <v>191</v>
      </c>
      <c r="C105" s="25">
        <v>3035.36</v>
      </c>
      <c r="D105" s="24">
        <v>9000</v>
      </c>
      <c r="E105" s="24">
        <v>9156.44</v>
      </c>
      <c r="F105" s="35" t="s">
        <v>192</v>
      </c>
      <c r="G105" s="36" t="s">
        <v>191</v>
      </c>
      <c r="H105" s="24">
        <v>26000</v>
      </c>
      <c r="I105" s="24" t="s">
        <v>304</v>
      </c>
      <c r="J105" s="45"/>
      <c r="K105" s="46"/>
    </row>
    <row r="106" spans="1:11" ht="94.5" x14ac:dyDescent="0.25">
      <c r="A106" s="17" t="s">
        <v>194</v>
      </c>
      <c r="B106" s="18" t="s">
        <v>193</v>
      </c>
      <c r="C106" s="25">
        <v>3035.36</v>
      </c>
      <c r="D106" s="24">
        <v>9000</v>
      </c>
      <c r="E106" s="24">
        <v>9156.44</v>
      </c>
      <c r="F106" s="35" t="s">
        <v>194</v>
      </c>
      <c r="G106" s="36" t="s">
        <v>193</v>
      </c>
      <c r="H106" s="24">
        <v>26000</v>
      </c>
      <c r="I106" s="24" t="s">
        <v>304</v>
      </c>
      <c r="J106" s="45"/>
      <c r="K106" s="46"/>
    </row>
    <row r="107" spans="1:11" ht="173.25" x14ac:dyDescent="0.25">
      <c r="A107" s="17" t="s">
        <v>196</v>
      </c>
      <c r="B107" s="18" t="s">
        <v>195</v>
      </c>
      <c r="C107" s="25">
        <v>6480.56</v>
      </c>
      <c r="D107" s="24">
        <v>8000</v>
      </c>
      <c r="E107" s="24">
        <v>0</v>
      </c>
      <c r="F107" s="35" t="s">
        <v>196</v>
      </c>
      <c r="G107" s="36" t="s">
        <v>195</v>
      </c>
      <c r="H107" s="24" t="s">
        <v>304</v>
      </c>
      <c r="I107" s="24">
        <v>39786.67</v>
      </c>
      <c r="J107" s="45"/>
      <c r="K107" s="46"/>
    </row>
    <row r="108" spans="1:11" ht="78.75" x14ac:dyDescent="0.25">
      <c r="A108" s="17" t="s">
        <v>198</v>
      </c>
      <c r="B108" s="18" t="s">
        <v>197</v>
      </c>
      <c r="C108" s="25">
        <v>6480.56</v>
      </c>
      <c r="D108" s="24">
        <v>8000</v>
      </c>
      <c r="E108" s="24">
        <v>0</v>
      </c>
      <c r="F108" s="35" t="s">
        <v>198</v>
      </c>
      <c r="G108" s="36" t="s">
        <v>197</v>
      </c>
      <c r="H108" s="24" t="s">
        <v>304</v>
      </c>
      <c r="I108" s="24">
        <v>39786.67</v>
      </c>
      <c r="J108" s="45"/>
      <c r="K108" s="46"/>
    </row>
    <row r="109" spans="1:11" ht="110.25" x14ac:dyDescent="0.25">
      <c r="A109" s="17" t="s">
        <v>200</v>
      </c>
      <c r="B109" s="18" t="s">
        <v>199</v>
      </c>
      <c r="C109" s="25">
        <v>6480.56</v>
      </c>
      <c r="D109" s="24">
        <v>8000</v>
      </c>
      <c r="E109" s="24">
        <v>0</v>
      </c>
      <c r="F109" s="35" t="s">
        <v>200</v>
      </c>
      <c r="G109" s="36" t="s">
        <v>199</v>
      </c>
      <c r="H109" s="24" t="s">
        <v>304</v>
      </c>
      <c r="I109" s="24">
        <v>39786.67</v>
      </c>
      <c r="J109" s="45"/>
      <c r="K109" s="46"/>
    </row>
    <row r="110" spans="1:11" ht="31.5" x14ac:dyDescent="0.25">
      <c r="A110" s="22" t="s">
        <v>292</v>
      </c>
      <c r="B110" s="23" t="s">
        <v>293</v>
      </c>
      <c r="C110" s="25">
        <v>-19850.72</v>
      </c>
      <c r="D110" s="24">
        <v>0</v>
      </c>
      <c r="E110" s="24">
        <v>0</v>
      </c>
      <c r="F110" s="35" t="s">
        <v>292</v>
      </c>
      <c r="G110" s="36" t="s">
        <v>293</v>
      </c>
      <c r="H110" s="24" t="s">
        <v>304</v>
      </c>
      <c r="I110" s="24">
        <v>150</v>
      </c>
      <c r="J110" s="45"/>
      <c r="K110" s="46"/>
    </row>
    <row r="111" spans="1:11" ht="92.25" customHeight="1" x14ac:dyDescent="0.25">
      <c r="A111" s="22" t="s">
        <v>294</v>
      </c>
      <c r="B111" s="23" t="s">
        <v>295</v>
      </c>
      <c r="C111" s="25">
        <v>-19850.72</v>
      </c>
      <c r="D111" s="24">
        <v>0</v>
      </c>
      <c r="E111" s="24">
        <v>0</v>
      </c>
      <c r="F111" s="35" t="s">
        <v>294</v>
      </c>
      <c r="G111" s="36" t="s">
        <v>295</v>
      </c>
      <c r="H111" s="24" t="s">
        <v>304</v>
      </c>
      <c r="I111" s="24">
        <v>150</v>
      </c>
      <c r="J111" s="45"/>
      <c r="K111" s="46"/>
    </row>
    <row r="112" spans="1:11" ht="110.25" x14ac:dyDescent="0.25">
      <c r="A112" s="22" t="s">
        <v>296</v>
      </c>
      <c r="B112" s="23" t="s">
        <v>297</v>
      </c>
      <c r="C112" s="25">
        <v>-19850.72</v>
      </c>
      <c r="D112" s="24">
        <v>0</v>
      </c>
      <c r="E112" s="24">
        <v>0</v>
      </c>
      <c r="F112" s="35" t="s">
        <v>296</v>
      </c>
      <c r="G112" s="36" t="s">
        <v>297</v>
      </c>
      <c r="H112" s="24" t="s">
        <v>304</v>
      </c>
      <c r="I112" s="24">
        <v>150</v>
      </c>
      <c r="J112" s="45"/>
      <c r="K112" s="46"/>
    </row>
    <row r="113" spans="1:11" ht="31.5" x14ac:dyDescent="0.25">
      <c r="A113" s="17" t="s">
        <v>202</v>
      </c>
      <c r="B113" s="18" t="s">
        <v>201</v>
      </c>
      <c r="C113" s="25">
        <v>123</v>
      </c>
      <c r="D113" s="24">
        <v>16000</v>
      </c>
      <c r="E113" s="24">
        <v>120000</v>
      </c>
      <c r="F113" s="35" t="s">
        <v>202</v>
      </c>
      <c r="G113" s="36" t="s">
        <v>201</v>
      </c>
      <c r="H113" s="24">
        <v>162000</v>
      </c>
      <c r="I113" s="24">
        <v>240000</v>
      </c>
      <c r="J113" s="45">
        <f t="shared" si="2"/>
        <v>148.14814814814815</v>
      </c>
      <c r="K113" s="46">
        <f t="shared" si="3"/>
        <v>200</v>
      </c>
    </row>
    <row r="114" spans="1:11" ht="166.5" customHeight="1" x14ac:dyDescent="0.25">
      <c r="A114" s="17" t="s">
        <v>204</v>
      </c>
      <c r="B114" s="18" t="s">
        <v>203</v>
      </c>
      <c r="C114" s="25">
        <v>123</v>
      </c>
      <c r="D114" s="24">
        <v>16000</v>
      </c>
      <c r="E114" s="24">
        <v>120000</v>
      </c>
      <c r="F114" s="35" t="s">
        <v>204</v>
      </c>
      <c r="G114" s="36" t="s">
        <v>316</v>
      </c>
      <c r="H114" s="24">
        <v>162000</v>
      </c>
      <c r="I114" s="24">
        <v>240000</v>
      </c>
      <c r="J114" s="45">
        <f t="shared" si="2"/>
        <v>148.14814814814815</v>
      </c>
      <c r="K114" s="46">
        <f t="shared" si="3"/>
        <v>200</v>
      </c>
    </row>
    <row r="115" spans="1:11" ht="15.75" x14ac:dyDescent="0.25">
      <c r="A115" s="17" t="s">
        <v>206</v>
      </c>
      <c r="B115" s="18" t="s">
        <v>205</v>
      </c>
      <c r="C115" s="25">
        <v>159476</v>
      </c>
      <c r="D115" s="24">
        <v>0</v>
      </c>
      <c r="E115" s="24">
        <v>27190.7</v>
      </c>
      <c r="F115" s="35" t="s">
        <v>206</v>
      </c>
      <c r="G115" s="36" t="s">
        <v>205</v>
      </c>
      <c r="H115" s="24">
        <v>450000</v>
      </c>
      <c r="I115" s="24" t="s">
        <v>304</v>
      </c>
      <c r="J115" s="45"/>
      <c r="K115" s="46"/>
    </row>
    <row r="116" spans="1:11" ht="15.75" x14ac:dyDescent="0.25">
      <c r="A116" s="17" t="s">
        <v>208</v>
      </c>
      <c r="B116" s="18" t="s">
        <v>207</v>
      </c>
      <c r="C116" s="25">
        <v>180300</v>
      </c>
      <c r="D116" s="24">
        <v>0</v>
      </c>
      <c r="E116" s="24">
        <v>27190.7</v>
      </c>
      <c r="F116" s="35"/>
      <c r="G116" s="36"/>
      <c r="H116" s="24"/>
      <c r="I116" s="24"/>
      <c r="J116" s="45"/>
      <c r="K116" s="46"/>
    </row>
    <row r="117" spans="1:11" ht="31.5" x14ac:dyDescent="0.25">
      <c r="A117" s="17" t="s">
        <v>210</v>
      </c>
      <c r="B117" s="18" t="s">
        <v>209</v>
      </c>
      <c r="C117" s="25">
        <v>180300</v>
      </c>
      <c r="D117" s="24">
        <v>0</v>
      </c>
      <c r="E117" s="24">
        <v>27190.7</v>
      </c>
      <c r="F117" s="35"/>
      <c r="G117" s="36"/>
      <c r="H117" s="24"/>
      <c r="I117" s="24"/>
      <c r="J117" s="45"/>
      <c r="K117" s="46"/>
    </row>
    <row r="118" spans="1:11" ht="15.75" x14ac:dyDescent="0.25">
      <c r="A118" s="22" t="s">
        <v>298</v>
      </c>
      <c r="B118" s="23" t="s">
        <v>299</v>
      </c>
      <c r="C118" s="25">
        <v>-20824</v>
      </c>
      <c r="D118" s="24">
        <v>0</v>
      </c>
      <c r="E118" s="24">
        <v>0</v>
      </c>
      <c r="F118" s="35" t="s">
        <v>298</v>
      </c>
      <c r="G118" s="36" t="s">
        <v>299</v>
      </c>
      <c r="H118" s="24">
        <v>450000</v>
      </c>
      <c r="I118" s="24" t="s">
        <v>304</v>
      </c>
      <c r="J118" s="45"/>
      <c r="K118" s="46"/>
    </row>
    <row r="119" spans="1:11" ht="36.75" customHeight="1" x14ac:dyDescent="0.25">
      <c r="A119" s="22" t="s">
        <v>300</v>
      </c>
      <c r="B119" s="23" t="s">
        <v>301</v>
      </c>
      <c r="C119" s="25">
        <v>-20824</v>
      </c>
      <c r="D119" s="24">
        <v>0</v>
      </c>
      <c r="E119" s="24">
        <v>0</v>
      </c>
      <c r="F119" s="35" t="s">
        <v>300</v>
      </c>
      <c r="G119" s="36" t="s">
        <v>301</v>
      </c>
      <c r="H119" s="24">
        <v>450000</v>
      </c>
      <c r="I119" s="24" t="s">
        <v>304</v>
      </c>
      <c r="J119" s="45"/>
      <c r="K119" s="46"/>
    </row>
    <row r="120" spans="1:11" ht="15.75" x14ac:dyDescent="0.25">
      <c r="A120" s="17" t="s">
        <v>212</v>
      </c>
      <c r="B120" s="18" t="s">
        <v>211</v>
      </c>
      <c r="C120" s="25">
        <v>96939313.909999996</v>
      </c>
      <c r="D120" s="24">
        <v>689553219.5</v>
      </c>
      <c r="E120" s="24">
        <v>113058820.18000001</v>
      </c>
      <c r="F120" s="35" t="s">
        <v>212</v>
      </c>
      <c r="G120" s="36" t="s">
        <v>211</v>
      </c>
      <c r="H120" s="24">
        <v>575987324.20000005</v>
      </c>
      <c r="I120" s="24">
        <v>126160785.91</v>
      </c>
      <c r="J120" s="45">
        <f t="shared" si="2"/>
        <v>21.903396239704957</v>
      </c>
      <c r="K120" s="46">
        <f t="shared" si="3"/>
        <v>111.58862767994613</v>
      </c>
    </row>
    <row r="121" spans="1:11" ht="47.25" x14ac:dyDescent="0.25">
      <c r="A121" s="17" t="s">
        <v>214</v>
      </c>
      <c r="B121" s="18" t="s">
        <v>213</v>
      </c>
      <c r="C121" s="25">
        <v>97322913.170000002</v>
      </c>
      <c r="D121" s="24">
        <v>689553219.5</v>
      </c>
      <c r="E121" s="24">
        <v>113840237.84999999</v>
      </c>
      <c r="F121" s="35" t="s">
        <v>214</v>
      </c>
      <c r="G121" s="36" t="s">
        <v>213</v>
      </c>
      <c r="H121" s="24">
        <v>575987324.20000005</v>
      </c>
      <c r="I121" s="24">
        <v>126727261.47</v>
      </c>
      <c r="J121" s="45">
        <f t="shared" si="2"/>
        <v>22.001744855412216</v>
      </c>
      <c r="K121" s="46">
        <f t="shared" si="3"/>
        <v>111.32027116543837</v>
      </c>
    </row>
    <row r="122" spans="1:11" ht="31.5" x14ac:dyDescent="0.25">
      <c r="A122" s="17" t="s">
        <v>216</v>
      </c>
      <c r="B122" s="18" t="s">
        <v>215</v>
      </c>
      <c r="C122" s="25">
        <v>19581750</v>
      </c>
      <c r="D122" s="24">
        <v>82182860</v>
      </c>
      <c r="E122" s="24">
        <v>26149089</v>
      </c>
      <c r="F122" s="35" t="s">
        <v>216</v>
      </c>
      <c r="G122" s="36" t="s">
        <v>215</v>
      </c>
      <c r="H122" s="24">
        <v>75241200</v>
      </c>
      <c r="I122" s="24">
        <v>18810300</v>
      </c>
      <c r="J122" s="45">
        <f t="shared" si="2"/>
        <v>25</v>
      </c>
      <c r="K122" s="46">
        <f t="shared" si="3"/>
        <v>71.934819603084449</v>
      </c>
    </row>
    <row r="123" spans="1:11" ht="31.5" x14ac:dyDescent="0.25">
      <c r="A123" s="17" t="s">
        <v>218</v>
      </c>
      <c r="B123" s="18" t="s">
        <v>217</v>
      </c>
      <c r="C123" s="25">
        <v>16782750</v>
      </c>
      <c r="D123" s="24">
        <v>69116000</v>
      </c>
      <c r="E123" s="24">
        <v>21991455</v>
      </c>
      <c r="F123" s="35" t="s">
        <v>218</v>
      </c>
      <c r="G123" s="36" t="s">
        <v>217</v>
      </c>
      <c r="H123" s="24">
        <v>56715000</v>
      </c>
      <c r="I123" s="24">
        <v>14178750</v>
      </c>
      <c r="J123" s="45">
        <f t="shared" si="2"/>
        <v>25</v>
      </c>
      <c r="K123" s="46">
        <f t="shared" si="3"/>
        <v>64.473905887536773</v>
      </c>
    </row>
    <row r="124" spans="1:11" ht="47.25" x14ac:dyDescent="0.25">
      <c r="A124" s="17" t="s">
        <v>220</v>
      </c>
      <c r="B124" s="18" t="s">
        <v>219</v>
      </c>
      <c r="C124" s="25">
        <v>16782750</v>
      </c>
      <c r="D124" s="24">
        <v>69116000</v>
      </c>
      <c r="E124" s="24">
        <v>21991455</v>
      </c>
      <c r="F124" s="35" t="s">
        <v>220</v>
      </c>
      <c r="G124" s="36" t="s">
        <v>219</v>
      </c>
      <c r="H124" s="24">
        <v>56715000</v>
      </c>
      <c r="I124" s="24">
        <v>14178750</v>
      </c>
      <c r="J124" s="45">
        <f t="shared" si="2"/>
        <v>25</v>
      </c>
      <c r="K124" s="46">
        <f t="shared" si="3"/>
        <v>64.473905887536773</v>
      </c>
    </row>
    <row r="125" spans="1:11" ht="31.5" x14ac:dyDescent="0.25">
      <c r="A125" s="17" t="s">
        <v>222</v>
      </c>
      <c r="B125" s="18" t="s">
        <v>221</v>
      </c>
      <c r="C125" s="25">
        <v>2799000</v>
      </c>
      <c r="D125" s="24">
        <v>13066860</v>
      </c>
      <c r="E125" s="24">
        <v>4157634</v>
      </c>
      <c r="F125" s="35" t="s">
        <v>222</v>
      </c>
      <c r="G125" s="36" t="s">
        <v>221</v>
      </c>
      <c r="H125" s="24">
        <v>18526200</v>
      </c>
      <c r="I125" s="24">
        <v>4631550</v>
      </c>
      <c r="J125" s="45">
        <f t="shared" si="2"/>
        <v>25</v>
      </c>
      <c r="K125" s="46">
        <f t="shared" si="3"/>
        <v>111.39869454598457</v>
      </c>
    </row>
    <row r="126" spans="1:11" ht="47.25" x14ac:dyDescent="0.25">
      <c r="A126" s="17" t="s">
        <v>224</v>
      </c>
      <c r="B126" s="18" t="s">
        <v>223</v>
      </c>
      <c r="C126" s="25">
        <v>2799000</v>
      </c>
      <c r="D126" s="24">
        <v>13066860</v>
      </c>
      <c r="E126" s="24">
        <v>4157634</v>
      </c>
      <c r="F126" s="35" t="s">
        <v>224</v>
      </c>
      <c r="G126" s="36" t="s">
        <v>223</v>
      </c>
      <c r="H126" s="24">
        <v>18526200</v>
      </c>
      <c r="I126" s="24">
        <v>4631550</v>
      </c>
      <c r="J126" s="45">
        <f t="shared" si="2"/>
        <v>25</v>
      </c>
      <c r="K126" s="46">
        <f t="shared" si="3"/>
        <v>111.39869454598457</v>
      </c>
    </row>
    <row r="127" spans="1:11" ht="47.25" x14ac:dyDescent="0.25">
      <c r="A127" s="17" t="s">
        <v>226</v>
      </c>
      <c r="B127" s="18" t="s">
        <v>225</v>
      </c>
      <c r="C127" s="25">
        <v>3891136.53</v>
      </c>
      <c r="D127" s="24">
        <v>181244721.81999999</v>
      </c>
      <c r="E127" s="24">
        <v>5702455.8099999996</v>
      </c>
      <c r="F127" s="35" t="s">
        <v>226</v>
      </c>
      <c r="G127" s="36" t="s">
        <v>225</v>
      </c>
      <c r="H127" s="24">
        <v>29529165.48</v>
      </c>
      <c r="I127" s="24">
        <v>8023077.2199999997</v>
      </c>
      <c r="J127" s="45">
        <f t="shared" si="2"/>
        <v>27.170010020885965</v>
      </c>
      <c r="K127" s="46">
        <f t="shared" si="3"/>
        <v>140.69512307189629</v>
      </c>
    </row>
    <row r="128" spans="1:11" ht="78.75" x14ac:dyDescent="0.25">
      <c r="A128" s="17" t="s">
        <v>228</v>
      </c>
      <c r="B128" s="18" t="s">
        <v>227</v>
      </c>
      <c r="C128" s="25">
        <v>2889772.99</v>
      </c>
      <c r="D128" s="24">
        <v>17377512.68</v>
      </c>
      <c r="E128" s="24">
        <v>3173984</v>
      </c>
      <c r="F128" s="35" t="s">
        <v>228</v>
      </c>
      <c r="G128" s="36" t="s">
        <v>227</v>
      </c>
      <c r="H128" s="24">
        <v>17923809.57</v>
      </c>
      <c r="I128" s="24">
        <v>3935301.23</v>
      </c>
      <c r="J128" s="45">
        <f t="shared" si="2"/>
        <v>21.95571881430115</v>
      </c>
      <c r="K128" s="46">
        <f t="shared" si="3"/>
        <v>123.98617100779336</v>
      </c>
    </row>
    <row r="129" spans="1:11" ht="94.5" x14ac:dyDescent="0.25">
      <c r="A129" s="17" t="s">
        <v>230</v>
      </c>
      <c r="B129" s="18" t="s">
        <v>229</v>
      </c>
      <c r="C129" s="25">
        <v>2889772.99</v>
      </c>
      <c r="D129" s="24">
        <v>17377512.68</v>
      </c>
      <c r="E129" s="24">
        <v>3173984</v>
      </c>
      <c r="F129" s="37" t="s">
        <v>230</v>
      </c>
      <c r="G129" s="38" t="s">
        <v>229</v>
      </c>
      <c r="H129" s="24">
        <v>17923809.57</v>
      </c>
      <c r="I129" s="24">
        <v>3935301.23</v>
      </c>
      <c r="J129" s="45">
        <f t="shared" si="2"/>
        <v>21.95571881430115</v>
      </c>
      <c r="K129" s="46">
        <f t="shared" si="3"/>
        <v>123.98617100779336</v>
      </c>
    </row>
    <row r="130" spans="1:11" ht="47.25" x14ac:dyDescent="0.25">
      <c r="A130" s="17" t="s">
        <v>232</v>
      </c>
      <c r="B130" s="18" t="s">
        <v>231</v>
      </c>
      <c r="C130" s="25">
        <v>894980.54</v>
      </c>
      <c r="D130" s="24">
        <v>8648290</v>
      </c>
      <c r="E130" s="24">
        <v>1960290</v>
      </c>
      <c r="F130" s="29" t="s">
        <v>232</v>
      </c>
      <c r="G130" s="39" t="s">
        <v>231</v>
      </c>
      <c r="H130" s="40">
        <v>904860</v>
      </c>
      <c r="I130" s="40">
        <v>904860</v>
      </c>
      <c r="J130" s="45">
        <f t="shared" si="2"/>
        <v>100</v>
      </c>
      <c r="K130" s="46">
        <f t="shared" si="3"/>
        <v>46.159496809145587</v>
      </c>
    </row>
    <row r="131" spans="1:11" ht="47.25" x14ac:dyDescent="0.25">
      <c r="A131" s="17" t="s">
        <v>234</v>
      </c>
      <c r="B131" s="18" t="s">
        <v>233</v>
      </c>
      <c r="C131" s="28">
        <v>894980.54</v>
      </c>
      <c r="D131" s="24">
        <v>8648290</v>
      </c>
      <c r="E131" s="24">
        <v>1960290</v>
      </c>
      <c r="F131" s="29" t="s">
        <v>234</v>
      </c>
      <c r="G131" s="39" t="s">
        <v>233</v>
      </c>
      <c r="H131" s="40">
        <v>904860</v>
      </c>
      <c r="I131" s="40">
        <v>904860</v>
      </c>
      <c r="J131" s="45">
        <f t="shared" si="2"/>
        <v>100</v>
      </c>
      <c r="K131" s="46">
        <f t="shared" si="3"/>
        <v>46.159496809145587</v>
      </c>
    </row>
    <row r="132" spans="1:11" ht="31.5" x14ac:dyDescent="0.25">
      <c r="A132" s="29" t="s">
        <v>236</v>
      </c>
      <c r="B132" s="39" t="s">
        <v>235</v>
      </c>
      <c r="C132" s="40">
        <v>230729</v>
      </c>
      <c r="D132" s="40">
        <v>53192</v>
      </c>
      <c r="E132" s="41"/>
      <c r="F132" s="29"/>
      <c r="G132" s="39"/>
      <c r="H132" s="40">
        <v>230729</v>
      </c>
      <c r="I132" s="40">
        <v>53192</v>
      </c>
      <c r="J132" s="45">
        <f t="shared" si="2"/>
        <v>23.053885727411814</v>
      </c>
      <c r="K132" s="46"/>
    </row>
    <row r="133" spans="1:11" ht="31.5" x14ac:dyDescent="0.25">
      <c r="A133" s="29" t="s">
        <v>238</v>
      </c>
      <c r="B133" s="39" t="s">
        <v>237</v>
      </c>
      <c r="C133" s="40">
        <v>230729</v>
      </c>
      <c r="D133" s="40">
        <v>53192</v>
      </c>
      <c r="E133" s="41"/>
      <c r="F133" s="29"/>
      <c r="G133" s="39"/>
      <c r="H133" s="40">
        <v>230729</v>
      </c>
      <c r="I133" s="40">
        <v>53192</v>
      </c>
      <c r="J133" s="45">
        <f t="shared" si="2"/>
        <v>23.053885727411814</v>
      </c>
      <c r="K133" s="46"/>
    </row>
    <row r="134" spans="1:11" ht="15.75" x14ac:dyDescent="0.25">
      <c r="A134" s="17" t="s">
        <v>240</v>
      </c>
      <c r="B134" s="18" t="s">
        <v>239</v>
      </c>
      <c r="C134" s="29">
        <v>0</v>
      </c>
      <c r="D134" s="24">
        <v>2031886.82</v>
      </c>
      <c r="E134" s="24">
        <v>568181.81000000006</v>
      </c>
      <c r="F134" s="29" t="s">
        <v>240</v>
      </c>
      <c r="G134" s="39" t="s">
        <v>239</v>
      </c>
      <c r="H134" s="40">
        <v>10469766.91</v>
      </c>
      <c r="I134" s="40">
        <v>3129723.99</v>
      </c>
      <c r="J134" s="45">
        <f t="shared" si="2"/>
        <v>29.892967216019905</v>
      </c>
      <c r="K134" s="46">
        <f t="shared" si="3"/>
        <v>550.83143017197256</v>
      </c>
    </row>
    <row r="135" spans="1:11" ht="31.5" x14ac:dyDescent="0.25">
      <c r="A135" s="17" t="s">
        <v>242</v>
      </c>
      <c r="B135" s="18" t="s">
        <v>241</v>
      </c>
      <c r="C135" s="29">
        <v>0</v>
      </c>
      <c r="D135" s="24">
        <v>2031886.82</v>
      </c>
      <c r="E135" s="24">
        <v>568181.81000000006</v>
      </c>
      <c r="F135" s="29" t="s">
        <v>242</v>
      </c>
      <c r="G135" s="39" t="s">
        <v>241</v>
      </c>
      <c r="H135" s="40">
        <v>10469766.91</v>
      </c>
      <c r="I135" s="40">
        <v>3129723.99</v>
      </c>
      <c r="J135" s="45">
        <f t="shared" si="2"/>
        <v>29.892967216019905</v>
      </c>
      <c r="K135" s="46">
        <f t="shared" si="3"/>
        <v>550.83143017197256</v>
      </c>
    </row>
    <row r="136" spans="1:11" ht="31.5" x14ac:dyDescent="0.25">
      <c r="A136" s="17" t="s">
        <v>244</v>
      </c>
      <c r="B136" s="18" t="s">
        <v>243</v>
      </c>
      <c r="C136" s="27">
        <v>62842467.039999999</v>
      </c>
      <c r="D136" s="24">
        <v>382594381.85000002</v>
      </c>
      <c r="E136" s="24">
        <v>69834475.010000005</v>
      </c>
      <c r="F136" s="29" t="s">
        <v>244</v>
      </c>
      <c r="G136" s="39" t="s">
        <v>243</v>
      </c>
      <c r="H136" s="40">
        <v>426099320.85000002</v>
      </c>
      <c r="I136" s="40">
        <v>86705277.25</v>
      </c>
      <c r="J136" s="45">
        <f t="shared" si="2"/>
        <v>20.348607239513274</v>
      </c>
      <c r="K136" s="46">
        <f t="shared" si="3"/>
        <v>124.1582717383988</v>
      </c>
    </row>
    <row r="137" spans="1:11" ht="47.25" x14ac:dyDescent="0.25">
      <c r="A137" s="17" t="s">
        <v>246</v>
      </c>
      <c r="B137" s="18" t="s">
        <v>245</v>
      </c>
      <c r="C137" s="25">
        <v>62101075.789999999</v>
      </c>
      <c r="D137" s="24">
        <v>358699792.85000002</v>
      </c>
      <c r="E137" s="24">
        <v>69113340.079999998</v>
      </c>
      <c r="F137" s="29" t="s">
        <v>246</v>
      </c>
      <c r="G137" s="39" t="s">
        <v>245</v>
      </c>
      <c r="H137" s="40">
        <v>368283294.85000002</v>
      </c>
      <c r="I137" s="40">
        <v>79061905.340000004</v>
      </c>
      <c r="J137" s="45">
        <f t="shared" si="2"/>
        <v>21.467687089147372</v>
      </c>
      <c r="K137" s="46">
        <f t="shared" si="3"/>
        <v>114.39456586598817</v>
      </c>
    </row>
    <row r="138" spans="1:11" ht="63" x14ac:dyDescent="0.25">
      <c r="A138" s="17" t="s">
        <v>248</v>
      </c>
      <c r="B138" s="18" t="s">
        <v>247</v>
      </c>
      <c r="C138" s="25">
        <v>62101075.789999999</v>
      </c>
      <c r="D138" s="24">
        <v>358699792.85000002</v>
      </c>
      <c r="E138" s="24">
        <v>69113340.079999998</v>
      </c>
      <c r="F138" s="29" t="s">
        <v>248</v>
      </c>
      <c r="G138" s="39" t="s">
        <v>247</v>
      </c>
      <c r="H138" s="40">
        <v>368283294.85000002</v>
      </c>
      <c r="I138" s="40">
        <v>79061905.340000004</v>
      </c>
      <c r="J138" s="45">
        <f t="shared" ref="J138:J153" si="4">I138/H138*100</f>
        <v>21.467687089147372</v>
      </c>
      <c r="K138" s="46">
        <f t="shared" ref="K138:K159" si="5">I138/E138*100</f>
        <v>114.39456586598817</v>
      </c>
    </row>
    <row r="139" spans="1:11" ht="94.5" x14ac:dyDescent="0.25">
      <c r="A139" s="17" t="s">
        <v>250</v>
      </c>
      <c r="B139" s="18" t="s">
        <v>249</v>
      </c>
      <c r="C139" s="25">
        <v>405697.75</v>
      </c>
      <c r="D139" s="24">
        <v>3942577</v>
      </c>
      <c r="E139" s="24">
        <v>487012.93</v>
      </c>
      <c r="F139" s="29" t="s">
        <v>250</v>
      </c>
      <c r="G139" s="39" t="s">
        <v>249</v>
      </c>
      <c r="H139" s="40">
        <v>4115281</v>
      </c>
      <c r="I139" s="40">
        <v>451120.91</v>
      </c>
      <c r="J139" s="45">
        <f t="shared" si="4"/>
        <v>10.962092503525275</v>
      </c>
      <c r="K139" s="46">
        <f t="shared" si="5"/>
        <v>92.630171030572015</v>
      </c>
    </row>
    <row r="140" spans="1:11" ht="110.25" x14ac:dyDescent="0.25">
      <c r="A140" s="17" t="s">
        <v>252</v>
      </c>
      <c r="B140" s="18" t="s">
        <v>251</v>
      </c>
      <c r="C140" s="25">
        <v>405697.75</v>
      </c>
      <c r="D140" s="24">
        <v>3942577</v>
      </c>
      <c r="E140" s="24">
        <v>487012.93</v>
      </c>
      <c r="F140" s="29" t="s">
        <v>252</v>
      </c>
      <c r="G140" s="39" t="s">
        <v>251</v>
      </c>
      <c r="H140" s="40">
        <v>4115281</v>
      </c>
      <c r="I140" s="40">
        <v>451120.91</v>
      </c>
      <c r="J140" s="45">
        <f t="shared" si="4"/>
        <v>10.962092503525275</v>
      </c>
      <c r="K140" s="46">
        <f t="shared" si="5"/>
        <v>92.630171030572015</v>
      </c>
    </row>
    <row r="141" spans="1:11" ht="94.5" x14ac:dyDescent="0.25">
      <c r="A141" s="17" t="s">
        <v>254</v>
      </c>
      <c r="B141" s="18" t="s">
        <v>253</v>
      </c>
      <c r="C141" s="25">
        <v>0</v>
      </c>
      <c r="D141" s="24">
        <v>19028196</v>
      </c>
      <c r="E141" s="24">
        <v>0</v>
      </c>
      <c r="F141" s="29" t="s">
        <v>254</v>
      </c>
      <c r="G141" s="39" t="s">
        <v>317</v>
      </c>
      <c r="H141" s="40">
        <v>53687700</v>
      </c>
      <c r="I141" s="40">
        <v>7192251</v>
      </c>
      <c r="J141" s="45">
        <f t="shared" si="4"/>
        <v>13.396459524248572</v>
      </c>
      <c r="K141" s="46"/>
    </row>
    <row r="142" spans="1:11" ht="94.5" x14ac:dyDescent="0.25">
      <c r="A142" s="17" t="s">
        <v>256</v>
      </c>
      <c r="B142" s="18" t="s">
        <v>255</v>
      </c>
      <c r="C142" s="25">
        <v>0</v>
      </c>
      <c r="D142" s="24">
        <v>19028196</v>
      </c>
      <c r="E142" s="24">
        <v>0</v>
      </c>
      <c r="F142" s="29" t="s">
        <v>256</v>
      </c>
      <c r="G142" s="39" t="s">
        <v>318</v>
      </c>
      <c r="H142" s="40">
        <v>53687700</v>
      </c>
      <c r="I142" s="40">
        <v>7192251</v>
      </c>
      <c r="J142" s="45">
        <f t="shared" si="4"/>
        <v>13.396459524248572</v>
      </c>
      <c r="K142" s="46"/>
    </row>
    <row r="143" spans="1:11" ht="63" x14ac:dyDescent="0.25">
      <c r="A143" s="17" t="s">
        <v>258</v>
      </c>
      <c r="B143" s="18" t="s">
        <v>257</v>
      </c>
      <c r="C143" s="25">
        <v>190193.5</v>
      </c>
      <c r="D143" s="24">
        <v>919592</v>
      </c>
      <c r="E143" s="24">
        <v>229898</v>
      </c>
      <c r="F143" s="29"/>
      <c r="G143" s="39"/>
      <c r="H143" s="40"/>
      <c r="I143" s="40"/>
      <c r="J143" s="45"/>
      <c r="K143" s="46"/>
    </row>
    <row r="144" spans="1:11" ht="78.75" x14ac:dyDescent="0.25">
      <c r="A144" s="17" t="s">
        <v>260</v>
      </c>
      <c r="B144" s="18" t="s">
        <v>259</v>
      </c>
      <c r="C144" s="25">
        <v>190193.5</v>
      </c>
      <c r="D144" s="24">
        <v>919592</v>
      </c>
      <c r="E144" s="24">
        <v>229898</v>
      </c>
      <c r="F144" s="29"/>
      <c r="G144" s="39"/>
      <c r="H144" s="40"/>
      <c r="I144" s="40"/>
      <c r="J144" s="45"/>
      <c r="K144" s="46"/>
    </row>
    <row r="145" spans="1:11" ht="78.75" x14ac:dyDescent="0.25">
      <c r="A145" s="17" t="s">
        <v>262</v>
      </c>
      <c r="B145" s="18" t="s">
        <v>261</v>
      </c>
      <c r="C145" s="25">
        <v>145500</v>
      </c>
      <c r="D145" s="24">
        <v>4224</v>
      </c>
      <c r="E145" s="24">
        <v>4224</v>
      </c>
      <c r="F145" s="29" t="s">
        <v>262</v>
      </c>
      <c r="G145" s="39" t="s">
        <v>261</v>
      </c>
      <c r="H145" s="40">
        <v>13045</v>
      </c>
      <c r="I145" s="40"/>
      <c r="J145" s="45"/>
      <c r="K145" s="46"/>
    </row>
    <row r="146" spans="1:11" ht="94.5" x14ac:dyDescent="0.25">
      <c r="A146" s="17" t="s">
        <v>264</v>
      </c>
      <c r="B146" s="18" t="s">
        <v>263</v>
      </c>
      <c r="C146" s="25">
        <v>145500</v>
      </c>
      <c r="D146" s="24">
        <v>4224</v>
      </c>
      <c r="E146" s="24">
        <v>4224</v>
      </c>
      <c r="F146" s="29" t="s">
        <v>264</v>
      </c>
      <c r="G146" s="39" t="s">
        <v>263</v>
      </c>
      <c r="H146" s="40">
        <v>13045</v>
      </c>
      <c r="I146" s="40"/>
      <c r="J146" s="45"/>
      <c r="K146" s="46"/>
    </row>
    <row r="147" spans="1:11" ht="15.75" x14ac:dyDescent="0.25">
      <c r="A147" s="17" t="s">
        <v>266</v>
      </c>
      <c r="B147" s="18" t="s">
        <v>265</v>
      </c>
      <c r="C147" s="25">
        <v>11007559.6</v>
      </c>
      <c r="D147" s="24">
        <v>43531255.829999998</v>
      </c>
      <c r="E147" s="24">
        <v>12154218.029999999</v>
      </c>
      <c r="F147" s="29" t="s">
        <v>266</v>
      </c>
      <c r="G147" s="39" t="s">
        <v>265</v>
      </c>
      <c r="H147" s="40">
        <v>45117637.869999997</v>
      </c>
      <c r="I147" s="40">
        <v>13188607</v>
      </c>
      <c r="J147" s="45">
        <f t="shared" si="4"/>
        <v>29.231599043374302</v>
      </c>
      <c r="K147" s="46">
        <f t="shared" si="5"/>
        <v>108.51053492250048</v>
      </c>
    </row>
    <row r="148" spans="1:11" ht="78.75" x14ac:dyDescent="0.25">
      <c r="A148" s="17" t="s">
        <v>268</v>
      </c>
      <c r="B148" s="18" t="s">
        <v>267</v>
      </c>
      <c r="C148" s="25">
        <v>7242102.21</v>
      </c>
      <c r="D148" s="24">
        <v>24848186</v>
      </c>
      <c r="E148" s="24">
        <v>8913156</v>
      </c>
      <c r="F148" s="29" t="s">
        <v>268</v>
      </c>
      <c r="G148" s="39" t="s">
        <v>267</v>
      </c>
      <c r="H148" s="40">
        <v>27259224</v>
      </c>
      <c r="I148" s="40">
        <v>10012984</v>
      </c>
      <c r="J148" s="45">
        <f t="shared" si="4"/>
        <v>36.732461643075389</v>
      </c>
      <c r="K148" s="46">
        <f t="shared" si="5"/>
        <v>112.33937788141483</v>
      </c>
    </row>
    <row r="149" spans="1:11" ht="94.5" x14ac:dyDescent="0.25">
      <c r="A149" s="17" t="s">
        <v>270</v>
      </c>
      <c r="B149" s="18" t="s">
        <v>269</v>
      </c>
      <c r="C149" s="28">
        <v>7242102.21</v>
      </c>
      <c r="D149" s="24">
        <v>24848186</v>
      </c>
      <c r="E149" s="24">
        <v>8913156</v>
      </c>
      <c r="F149" s="29" t="s">
        <v>270</v>
      </c>
      <c r="G149" s="39" t="s">
        <v>269</v>
      </c>
      <c r="H149" s="40">
        <v>27259224</v>
      </c>
      <c r="I149" s="40">
        <v>10012984</v>
      </c>
      <c r="J149" s="45">
        <f t="shared" si="4"/>
        <v>36.732461643075389</v>
      </c>
      <c r="K149" s="46">
        <f t="shared" si="5"/>
        <v>112.33937788141483</v>
      </c>
    </row>
    <row r="150" spans="1:11" ht="94.5" x14ac:dyDescent="0.25">
      <c r="A150" s="17" t="s">
        <v>272</v>
      </c>
      <c r="B150" s="18" t="s">
        <v>271</v>
      </c>
      <c r="C150" s="29">
        <v>0</v>
      </c>
      <c r="D150" s="24">
        <v>3059069.83</v>
      </c>
      <c r="E150" s="24">
        <v>754395</v>
      </c>
      <c r="F150" s="29" t="s">
        <v>272</v>
      </c>
      <c r="G150" s="39" t="s">
        <v>271</v>
      </c>
      <c r="H150" s="40">
        <v>3015613.87</v>
      </c>
      <c r="I150" s="40">
        <v>753903</v>
      </c>
      <c r="J150" s="45">
        <f t="shared" si="4"/>
        <v>24.999984497352109</v>
      </c>
      <c r="K150" s="46">
        <f t="shared" si="5"/>
        <v>99.934782176446021</v>
      </c>
    </row>
    <row r="151" spans="1:11" ht="110.25" x14ac:dyDescent="0.25">
      <c r="A151" s="17" t="s">
        <v>274</v>
      </c>
      <c r="B151" s="18" t="s">
        <v>273</v>
      </c>
      <c r="C151" s="29">
        <v>0</v>
      </c>
      <c r="D151" s="24">
        <v>3059069.83</v>
      </c>
      <c r="E151" s="24">
        <v>754395</v>
      </c>
      <c r="F151" s="29" t="s">
        <v>274</v>
      </c>
      <c r="G151" s="39" t="s">
        <v>273</v>
      </c>
      <c r="H151" s="40">
        <v>3015613.87</v>
      </c>
      <c r="I151" s="40">
        <v>753903</v>
      </c>
      <c r="J151" s="45">
        <f t="shared" si="4"/>
        <v>24.999984497352109</v>
      </c>
      <c r="K151" s="46">
        <f t="shared" si="5"/>
        <v>99.934782176446021</v>
      </c>
    </row>
    <row r="152" spans="1:11" ht="157.5" x14ac:dyDescent="0.25">
      <c r="A152" s="17" t="s">
        <v>276</v>
      </c>
      <c r="B152" s="18" t="s">
        <v>275</v>
      </c>
      <c r="C152" s="27">
        <v>3765457.39</v>
      </c>
      <c r="D152" s="24">
        <v>15624000</v>
      </c>
      <c r="E152" s="24">
        <v>2486667.0299999998</v>
      </c>
      <c r="F152" s="29" t="s">
        <v>276</v>
      </c>
      <c r="G152" s="39" t="s">
        <v>275</v>
      </c>
      <c r="H152" s="40">
        <v>14842800</v>
      </c>
      <c r="I152" s="40">
        <v>2421720</v>
      </c>
      <c r="J152" s="45">
        <f t="shared" si="4"/>
        <v>16.315789473684212</v>
      </c>
      <c r="K152" s="46">
        <f t="shared" si="5"/>
        <v>97.388189523709585</v>
      </c>
    </row>
    <row r="153" spans="1:11" ht="173.25" x14ac:dyDescent="0.25">
      <c r="A153" s="17" t="s">
        <v>278</v>
      </c>
      <c r="B153" s="18" t="s">
        <v>277</v>
      </c>
      <c r="C153" s="25">
        <v>3765457.39</v>
      </c>
      <c r="D153" s="24">
        <v>15624000</v>
      </c>
      <c r="E153" s="24">
        <v>2486667.0299999998</v>
      </c>
      <c r="F153" s="29" t="s">
        <v>278</v>
      </c>
      <c r="G153" s="39" t="s">
        <v>277</v>
      </c>
      <c r="H153" s="40">
        <v>14842800</v>
      </c>
      <c r="I153" s="40">
        <v>2421720</v>
      </c>
      <c r="J153" s="45">
        <f t="shared" si="4"/>
        <v>16.315789473684212</v>
      </c>
      <c r="K153" s="46">
        <f t="shared" si="5"/>
        <v>97.388189523709585</v>
      </c>
    </row>
    <row r="154" spans="1:11" ht="63" x14ac:dyDescent="0.25">
      <c r="A154" s="17" t="s">
        <v>280</v>
      </c>
      <c r="B154" s="18" t="s">
        <v>279</v>
      </c>
      <c r="C154" s="25">
        <v>-383599.26</v>
      </c>
      <c r="D154" s="24">
        <v>0</v>
      </c>
      <c r="E154" s="24">
        <v>-781417.67</v>
      </c>
      <c r="F154" s="29"/>
      <c r="G154" s="39"/>
      <c r="H154" s="40"/>
      <c r="I154" s="40"/>
      <c r="J154" s="45"/>
      <c r="K154" s="46"/>
    </row>
    <row r="155" spans="1:11" ht="63" x14ac:dyDescent="0.25">
      <c r="A155" s="17" t="s">
        <v>282</v>
      </c>
      <c r="B155" s="18" t="s">
        <v>281</v>
      </c>
      <c r="C155" s="25">
        <v>-383599.26</v>
      </c>
      <c r="D155" s="24">
        <v>0</v>
      </c>
      <c r="E155" s="24">
        <v>-781417.67</v>
      </c>
      <c r="F155" s="29"/>
      <c r="G155" s="39"/>
      <c r="H155" s="40"/>
      <c r="I155" s="40"/>
      <c r="J155" s="45"/>
      <c r="K155" s="46"/>
    </row>
    <row r="156" spans="1:11" ht="78.75" x14ac:dyDescent="0.25">
      <c r="A156" s="17" t="s">
        <v>284</v>
      </c>
      <c r="B156" s="18" t="s">
        <v>283</v>
      </c>
      <c r="C156" s="28">
        <v>-383599.26</v>
      </c>
      <c r="D156" s="24">
        <v>0</v>
      </c>
      <c r="E156" s="24">
        <v>-781417.67</v>
      </c>
      <c r="F156" s="29"/>
      <c r="G156" s="39"/>
      <c r="H156" s="40"/>
      <c r="I156" s="40"/>
      <c r="J156" s="45"/>
      <c r="K156" s="46"/>
    </row>
    <row r="157" spans="1:11" ht="158.25" customHeight="1" x14ac:dyDescent="0.25">
      <c r="A157" s="29" t="s">
        <v>319</v>
      </c>
      <c r="B157" s="39" t="s">
        <v>320</v>
      </c>
      <c r="C157" s="24"/>
      <c r="D157" s="24"/>
      <c r="E157" s="24"/>
      <c r="F157" s="29" t="s">
        <v>319</v>
      </c>
      <c r="G157" s="39" t="s">
        <v>320</v>
      </c>
      <c r="H157" s="40"/>
      <c r="I157" s="40">
        <v>-566475.56000000006</v>
      </c>
      <c r="J157" s="45"/>
      <c r="K157" s="46"/>
    </row>
    <row r="158" spans="1:11" ht="130.5" customHeight="1" x14ac:dyDescent="0.25">
      <c r="A158" s="29" t="s">
        <v>321</v>
      </c>
      <c r="B158" s="39" t="s">
        <v>322</v>
      </c>
      <c r="C158" s="43"/>
      <c r="D158" s="44"/>
      <c r="E158" s="44"/>
      <c r="F158" s="29" t="s">
        <v>321</v>
      </c>
      <c r="G158" s="39" t="s">
        <v>322</v>
      </c>
      <c r="H158" s="40"/>
      <c r="I158" s="40">
        <v>-566475.56000000006</v>
      </c>
      <c r="J158" s="45"/>
      <c r="K158" s="46"/>
    </row>
    <row r="159" spans="1:11" ht="15.75" x14ac:dyDescent="0.25">
      <c r="A159" s="19" t="s">
        <v>0</v>
      </c>
      <c r="B159" s="20"/>
      <c r="C159" s="24">
        <v>142783296.78999999</v>
      </c>
      <c r="D159" s="24">
        <v>935988219.5</v>
      </c>
      <c r="E159" s="24">
        <v>161319994.46000001</v>
      </c>
      <c r="F159" s="29" t="s">
        <v>0</v>
      </c>
      <c r="G159" s="42"/>
      <c r="H159" s="40">
        <v>866297324.20000005</v>
      </c>
      <c r="I159" s="40">
        <v>186704396.94</v>
      </c>
      <c r="J159" s="45">
        <f>I159/H159*100</f>
        <v>21.551999726239025</v>
      </c>
      <c r="K159" s="46">
        <f t="shared" si="5"/>
        <v>115.7354347580852</v>
      </c>
    </row>
  </sheetData>
  <mergeCells count="2">
    <mergeCell ref="E1:K1"/>
    <mergeCell ref="A4:K5"/>
  </mergeCells>
  <pageMargins left="0.78740157480314965" right="0.39370078740157483" top="0.59055118110236227" bottom="0.39370078740157483" header="0" footer="0"/>
  <pageSetup paperSize="9" scale="45" fitToWidth="2" fitToHeight="0" orientation="portrait" r:id="rId1"/>
  <header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Code&gt;0503317M&lt;/Code&gt;&#10;  &lt;DocLink&gt;3646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0D5548C8-B73D-45CB-A0B7-EB7D94DD8C5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Доходы</vt:lpstr>
      <vt:lpstr>Доходы!Заголовки_для_печати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2023-05-30T12:38:55Z</cp:lastPrinted>
  <dcterms:created xsi:type="dcterms:W3CDTF">2023-05-02T12:42:27Z</dcterms:created>
  <dcterms:modified xsi:type="dcterms:W3CDTF">2024-05-20T07:59:41Z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0503317G_20220101_2.xlsx</vt:lpwstr>
  </property>
  <property fmtid="{D5CDD505-2E9C-101B-9397-08002B2CF9AE}" pid="4" name="Версия клиента">
    <vt:lpwstr>20.2.0.34827 (.NET 4.0)</vt:lpwstr>
  </property>
  <property fmtid="{D5CDD505-2E9C-101B-9397-08002B2CF9AE}" pid="5" name="Версия базы">
    <vt:lpwstr>20.2.0.13685822</vt:lpwstr>
  </property>
  <property fmtid="{D5CDD505-2E9C-101B-9397-08002B2CF9AE}" pid="6" name="Тип сервера">
    <vt:lpwstr>MSSQL</vt:lpwstr>
  </property>
  <property fmtid="{D5CDD505-2E9C-101B-9397-08002B2CF9AE}" pid="7" name="Сервер">
    <vt:lpwstr>fdserver</vt:lpwstr>
  </property>
  <property fmtid="{D5CDD505-2E9C-101B-9397-08002B2CF9AE}" pid="8" name="База">
    <vt:lpwstr>svod_smart</vt:lpwstr>
  </property>
  <property fmtid="{D5CDD505-2E9C-101B-9397-08002B2CF9AE}" pid="9" name="Пользователь">
    <vt:lpwstr>sokolova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